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TZB\.Dešťovka\Dešťovka Pozlovice\CD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Pol'!$A$1:$X$379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18" i="1" s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G39" i="1"/>
  <c r="F39" i="1"/>
  <c r="G378" i="12"/>
  <c r="BA360" i="12"/>
  <c r="BA128" i="12"/>
  <c r="BA123" i="12"/>
  <c r="BA95" i="12"/>
  <c r="BA88" i="12"/>
  <c r="BA83" i="12"/>
  <c r="BA32" i="12"/>
  <c r="BA28" i="12"/>
  <c r="BA23" i="12"/>
  <c r="BA19" i="12"/>
  <c r="BA15" i="12"/>
  <c r="BA10" i="12"/>
  <c r="G9" i="12"/>
  <c r="I9" i="12"/>
  <c r="I8" i="12" s="1"/>
  <c r="K9" i="12"/>
  <c r="K8" i="12" s="1"/>
  <c r="M9" i="12"/>
  <c r="O9" i="12"/>
  <c r="O8" i="12" s="1"/>
  <c r="Q9" i="12"/>
  <c r="V9" i="12"/>
  <c r="G14" i="12"/>
  <c r="I14" i="12"/>
  <c r="K14" i="12"/>
  <c r="M14" i="12"/>
  <c r="O14" i="12"/>
  <c r="Q14" i="12"/>
  <c r="V14" i="12"/>
  <c r="G18" i="12"/>
  <c r="I18" i="12"/>
  <c r="K18" i="12"/>
  <c r="M18" i="12"/>
  <c r="O18" i="12"/>
  <c r="Q18" i="12"/>
  <c r="V18" i="12"/>
  <c r="G22" i="12"/>
  <c r="G8" i="12" s="1"/>
  <c r="I22" i="12"/>
  <c r="K22" i="12"/>
  <c r="O22" i="12"/>
  <c r="Q22" i="12"/>
  <c r="V22" i="12"/>
  <c r="G27" i="12"/>
  <c r="M27" i="12" s="1"/>
  <c r="I27" i="12"/>
  <c r="K27" i="12"/>
  <c r="O27" i="12"/>
  <c r="Q27" i="12"/>
  <c r="V27" i="12"/>
  <c r="G31" i="12"/>
  <c r="M31" i="12" s="1"/>
  <c r="I31" i="12"/>
  <c r="K31" i="12"/>
  <c r="O31" i="12"/>
  <c r="Q31" i="12"/>
  <c r="Q8" i="12" s="1"/>
  <c r="V31" i="12"/>
  <c r="G35" i="12"/>
  <c r="I35" i="12"/>
  <c r="K35" i="12"/>
  <c r="M35" i="12"/>
  <c r="O35" i="12"/>
  <c r="Q35" i="12"/>
  <c r="V35" i="12"/>
  <c r="G48" i="12"/>
  <c r="I48" i="12"/>
  <c r="K48" i="12"/>
  <c r="M48" i="12"/>
  <c r="O48" i="12"/>
  <c r="Q48" i="12"/>
  <c r="V48" i="12"/>
  <c r="G51" i="12"/>
  <c r="I51" i="12"/>
  <c r="K51" i="12"/>
  <c r="M51" i="12"/>
  <c r="O51" i="12"/>
  <c r="Q51" i="12"/>
  <c r="V51" i="12"/>
  <c r="G59" i="12"/>
  <c r="M59" i="12" s="1"/>
  <c r="I59" i="12"/>
  <c r="K59" i="12"/>
  <c r="O59" i="12"/>
  <c r="Q59" i="12"/>
  <c r="V59" i="12"/>
  <c r="G63" i="12"/>
  <c r="I63" i="12"/>
  <c r="K63" i="12"/>
  <c r="M63" i="12"/>
  <c r="O63" i="12"/>
  <c r="Q63" i="12"/>
  <c r="V63" i="12"/>
  <c r="V8" i="12" s="1"/>
  <c r="G67" i="12"/>
  <c r="M67" i="12" s="1"/>
  <c r="I67" i="12"/>
  <c r="K67" i="12"/>
  <c r="O67" i="12"/>
  <c r="Q67" i="12"/>
  <c r="V67" i="12"/>
  <c r="G70" i="12"/>
  <c r="I70" i="12"/>
  <c r="K70" i="12"/>
  <c r="M70" i="12"/>
  <c r="O70" i="12"/>
  <c r="Q70" i="12"/>
  <c r="V70" i="12"/>
  <c r="G72" i="12"/>
  <c r="I72" i="12"/>
  <c r="K72" i="12"/>
  <c r="M72" i="12"/>
  <c r="O72" i="12"/>
  <c r="Q72" i="12"/>
  <c r="V72" i="12"/>
  <c r="G77" i="12"/>
  <c r="I77" i="12"/>
  <c r="K77" i="12"/>
  <c r="M77" i="12"/>
  <c r="O77" i="12"/>
  <c r="Q77" i="12"/>
  <c r="V77" i="12"/>
  <c r="G82" i="12"/>
  <c r="M82" i="12" s="1"/>
  <c r="I82" i="12"/>
  <c r="K82" i="12"/>
  <c r="O82" i="12"/>
  <c r="Q82" i="12"/>
  <c r="V82" i="12"/>
  <c r="G87" i="12"/>
  <c r="M87" i="12" s="1"/>
  <c r="I87" i="12"/>
  <c r="K87" i="12"/>
  <c r="O87" i="12"/>
  <c r="Q87" i="12"/>
  <c r="V87" i="12"/>
  <c r="G94" i="12"/>
  <c r="M94" i="12" s="1"/>
  <c r="I94" i="12"/>
  <c r="K94" i="12"/>
  <c r="O94" i="12"/>
  <c r="Q94" i="12"/>
  <c r="V94" i="12"/>
  <c r="G101" i="12"/>
  <c r="I101" i="12"/>
  <c r="K101" i="12"/>
  <c r="M101" i="12"/>
  <c r="O101" i="12"/>
  <c r="Q101" i="12"/>
  <c r="V101" i="12"/>
  <c r="G105" i="12"/>
  <c r="I105" i="12"/>
  <c r="K105" i="12"/>
  <c r="M105" i="12"/>
  <c r="O105" i="12"/>
  <c r="Q105" i="12"/>
  <c r="V105" i="12"/>
  <c r="G108" i="12"/>
  <c r="M108" i="12" s="1"/>
  <c r="I108" i="12"/>
  <c r="I107" i="12" s="1"/>
  <c r="K108" i="12"/>
  <c r="O108" i="12"/>
  <c r="O107" i="12" s="1"/>
  <c r="Q108" i="12"/>
  <c r="V108" i="12"/>
  <c r="V107" i="12" s="1"/>
  <c r="G113" i="12"/>
  <c r="I113" i="12"/>
  <c r="K113" i="12"/>
  <c r="M113" i="12"/>
  <c r="O113" i="12"/>
  <c r="Q113" i="12"/>
  <c r="Q107" i="12" s="1"/>
  <c r="V113" i="12"/>
  <c r="G118" i="12"/>
  <c r="M118" i="12" s="1"/>
  <c r="I118" i="12"/>
  <c r="K118" i="12"/>
  <c r="K107" i="12" s="1"/>
  <c r="O118" i="12"/>
  <c r="Q118" i="12"/>
  <c r="V118" i="12"/>
  <c r="G122" i="12"/>
  <c r="I122" i="12"/>
  <c r="K122" i="12"/>
  <c r="M122" i="12"/>
  <c r="O122" i="12"/>
  <c r="Q122" i="12"/>
  <c r="V122" i="12"/>
  <c r="G127" i="12"/>
  <c r="M127" i="12" s="1"/>
  <c r="I127" i="12"/>
  <c r="K127" i="12"/>
  <c r="O127" i="12"/>
  <c r="Q127" i="12"/>
  <c r="V127" i="12"/>
  <c r="K131" i="12"/>
  <c r="G132" i="12"/>
  <c r="M132" i="12" s="1"/>
  <c r="M131" i="12" s="1"/>
  <c r="I132" i="12"/>
  <c r="K132" i="12"/>
  <c r="O132" i="12"/>
  <c r="O131" i="12" s="1"/>
  <c r="Q132" i="12"/>
  <c r="Q131" i="12" s="1"/>
  <c r="V132" i="12"/>
  <c r="V131" i="12" s="1"/>
  <c r="G140" i="12"/>
  <c r="M140" i="12" s="1"/>
  <c r="I140" i="12"/>
  <c r="K140" i="12"/>
  <c r="O140" i="12"/>
  <c r="Q140" i="12"/>
  <c r="V140" i="12"/>
  <c r="G143" i="12"/>
  <c r="M143" i="12" s="1"/>
  <c r="I143" i="12"/>
  <c r="K143" i="12"/>
  <c r="O143" i="12"/>
  <c r="Q143" i="12"/>
  <c r="V143" i="12"/>
  <c r="G145" i="12"/>
  <c r="I145" i="12"/>
  <c r="K145" i="12"/>
  <c r="M145" i="12"/>
  <c r="O145" i="12"/>
  <c r="Q145" i="12"/>
  <c r="V145" i="12"/>
  <c r="G147" i="12"/>
  <c r="I147" i="12"/>
  <c r="K147" i="12"/>
  <c r="M147" i="12"/>
  <c r="O147" i="12"/>
  <c r="Q147" i="12"/>
  <c r="V147" i="12"/>
  <c r="G150" i="12"/>
  <c r="I150" i="12"/>
  <c r="K150" i="12"/>
  <c r="M150" i="12"/>
  <c r="O150" i="12"/>
  <c r="Q150" i="12"/>
  <c r="V150" i="12"/>
  <c r="G153" i="12"/>
  <c r="M153" i="12" s="1"/>
  <c r="I153" i="12"/>
  <c r="I131" i="12" s="1"/>
  <c r="K153" i="12"/>
  <c r="O153" i="12"/>
  <c r="Q153" i="12"/>
  <c r="V153" i="12"/>
  <c r="G155" i="12"/>
  <c r="I155" i="12"/>
  <c r="K155" i="12"/>
  <c r="M155" i="12"/>
  <c r="O155" i="12"/>
  <c r="Q155" i="12"/>
  <c r="V155" i="12"/>
  <c r="V158" i="12"/>
  <c r="G159" i="12"/>
  <c r="I159" i="12"/>
  <c r="I158" i="12" s="1"/>
  <c r="K159" i="12"/>
  <c r="M159" i="12"/>
  <c r="O159" i="12"/>
  <c r="O158" i="12" s="1"/>
  <c r="Q159" i="12"/>
  <c r="V159" i="12"/>
  <c r="G163" i="12"/>
  <c r="G158" i="12" s="1"/>
  <c r="I163" i="12"/>
  <c r="K163" i="12"/>
  <c r="O163" i="12"/>
  <c r="Q163" i="12"/>
  <c r="V163" i="12"/>
  <c r="G166" i="12"/>
  <c r="M166" i="12" s="1"/>
  <c r="I166" i="12"/>
  <c r="K166" i="12"/>
  <c r="K158" i="12" s="1"/>
  <c r="O166" i="12"/>
  <c r="Q166" i="12"/>
  <c r="Q158" i="12" s="1"/>
  <c r="V166" i="12"/>
  <c r="G171" i="12"/>
  <c r="M171" i="12" s="1"/>
  <c r="M170" i="12" s="1"/>
  <c r="I171" i="12"/>
  <c r="K171" i="12"/>
  <c r="O171" i="12"/>
  <c r="Q171" i="12"/>
  <c r="V171" i="12"/>
  <c r="G173" i="12"/>
  <c r="M173" i="12" s="1"/>
  <c r="I173" i="12"/>
  <c r="K173" i="12"/>
  <c r="O173" i="12"/>
  <c r="O170" i="12" s="1"/>
  <c r="Q173" i="12"/>
  <c r="Q170" i="12" s="1"/>
  <c r="V173" i="12"/>
  <c r="G176" i="12"/>
  <c r="I176" i="12"/>
  <c r="I170" i="12" s="1"/>
  <c r="K176" i="12"/>
  <c r="M176" i="12"/>
  <c r="O176" i="12"/>
  <c r="Q176" i="12"/>
  <c r="V176" i="12"/>
  <c r="G178" i="12"/>
  <c r="I178" i="12"/>
  <c r="K178" i="12"/>
  <c r="M178" i="12"/>
  <c r="O178" i="12"/>
  <c r="Q178" i="12"/>
  <c r="V178" i="12"/>
  <c r="G181" i="12"/>
  <c r="I181" i="12"/>
  <c r="K181" i="12"/>
  <c r="M181" i="12"/>
  <c r="O181" i="12"/>
  <c r="Q181" i="12"/>
  <c r="V181" i="12"/>
  <c r="G185" i="12"/>
  <c r="M185" i="12" s="1"/>
  <c r="I185" i="12"/>
  <c r="K185" i="12"/>
  <c r="O185" i="12"/>
  <c r="Q185" i="12"/>
  <c r="V185" i="12"/>
  <c r="G189" i="12"/>
  <c r="I189" i="12"/>
  <c r="K189" i="12"/>
  <c r="M189" i="12"/>
  <c r="O189" i="12"/>
  <c r="Q189" i="12"/>
  <c r="V189" i="12"/>
  <c r="V170" i="12" s="1"/>
  <c r="G191" i="12"/>
  <c r="M191" i="12" s="1"/>
  <c r="I191" i="12"/>
  <c r="K191" i="12"/>
  <c r="O191" i="12"/>
  <c r="Q191" i="12"/>
  <c r="V191" i="12"/>
  <c r="G193" i="12"/>
  <c r="I193" i="12"/>
  <c r="K193" i="12"/>
  <c r="M193" i="12"/>
  <c r="O193" i="12"/>
  <c r="Q193" i="12"/>
  <c r="V193" i="12"/>
  <c r="G195" i="12"/>
  <c r="M195" i="12" s="1"/>
  <c r="I195" i="12"/>
  <c r="K195" i="12"/>
  <c r="O195" i="12"/>
  <c r="Q195" i="12"/>
  <c r="V195" i="12"/>
  <c r="G197" i="12"/>
  <c r="M197" i="12" s="1"/>
  <c r="I197" i="12"/>
  <c r="K197" i="12"/>
  <c r="K170" i="12" s="1"/>
  <c r="O197" i="12"/>
  <c r="Q197" i="12"/>
  <c r="V197" i="12"/>
  <c r="G203" i="12"/>
  <c r="M203" i="12" s="1"/>
  <c r="I203" i="12"/>
  <c r="K203" i="12"/>
  <c r="O203" i="12"/>
  <c r="Q203" i="12"/>
  <c r="V203" i="12"/>
  <c r="G205" i="12"/>
  <c r="M205" i="12" s="1"/>
  <c r="I205" i="12"/>
  <c r="K205" i="12"/>
  <c r="O205" i="12"/>
  <c r="Q205" i="12"/>
  <c r="V205" i="12"/>
  <c r="G207" i="12"/>
  <c r="M207" i="12" s="1"/>
  <c r="I207" i="12"/>
  <c r="K207" i="12"/>
  <c r="O207" i="12"/>
  <c r="Q207" i="12"/>
  <c r="V207" i="12"/>
  <c r="G209" i="12"/>
  <c r="I209" i="12"/>
  <c r="K209" i="12"/>
  <c r="M209" i="12"/>
  <c r="O209" i="12"/>
  <c r="Q209" i="12"/>
  <c r="V209" i="12"/>
  <c r="G215" i="12"/>
  <c r="I215" i="12"/>
  <c r="K215" i="12"/>
  <c r="M215" i="12"/>
  <c r="O215" i="12"/>
  <c r="Q215" i="12"/>
  <c r="V215" i="12"/>
  <c r="G217" i="12"/>
  <c r="I217" i="12"/>
  <c r="K217" i="12"/>
  <c r="M217" i="12"/>
  <c r="O217" i="12"/>
  <c r="Q217" i="12"/>
  <c r="V217" i="12"/>
  <c r="G219" i="12"/>
  <c r="M219" i="12" s="1"/>
  <c r="I219" i="12"/>
  <c r="K219" i="12"/>
  <c r="O219" i="12"/>
  <c r="Q219" i="12"/>
  <c r="V219" i="12"/>
  <c r="G224" i="12"/>
  <c r="I224" i="12"/>
  <c r="K224" i="12"/>
  <c r="M224" i="12"/>
  <c r="O224" i="12"/>
  <c r="Q224" i="12"/>
  <c r="V224" i="12"/>
  <c r="G226" i="12"/>
  <c r="M226" i="12" s="1"/>
  <c r="I226" i="12"/>
  <c r="K226" i="12"/>
  <c r="O226" i="12"/>
  <c r="Q226" i="12"/>
  <c r="V226" i="12"/>
  <c r="G228" i="12"/>
  <c r="I228" i="12"/>
  <c r="K228" i="12"/>
  <c r="M228" i="12"/>
  <c r="O228" i="12"/>
  <c r="Q228" i="12"/>
  <c r="V228" i="12"/>
  <c r="G230" i="12"/>
  <c r="M230" i="12" s="1"/>
  <c r="I230" i="12"/>
  <c r="K230" i="12"/>
  <c r="O230" i="12"/>
  <c r="Q230" i="12"/>
  <c r="V230" i="12"/>
  <c r="G232" i="12"/>
  <c r="M232" i="12" s="1"/>
  <c r="I232" i="12"/>
  <c r="K232" i="12"/>
  <c r="O232" i="12"/>
  <c r="Q232" i="12"/>
  <c r="V232" i="12"/>
  <c r="G239" i="12"/>
  <c r="M239" i="12" s="1"/>
  <c r="I239" i="12"/>
  <c r="K239" i="12"/>
  <c r="O239" i="12"/>
  <c r="Q239" i="12"/>
  <c r="V239" i="12"/>
  <c r="G241" i="12"/>
  <c r="M241" i="12" s="1"/>
  <c r="I241" i="12"/>
  <c r="K241" i="12"/>
  <c r="O241" i="12"/>
  <c r="Q241" i="12"/>
  <c r="V241" i="12"/>
  <c r="G243" i="12"/>
  <c r="M243" i="12" s="1"/>
  <c r="I243" i="12"/>
  <c r="K243" i="12"/>
  <c r="O243" i="12"/>
  <c r="Q243" i="12"/>
  <c r="V243" i="12"/>
  <c r="G248" i="12"/>
  <c r="I248" i="12"/>
  <c r="K248" i="12"/>
  <c r="M248" i="12"/>
  <c r="O248" i="12"/>
  <c r="Q248" i="12"/>
  <c r="V248" i="12"/>
  <c r="G250" i="12"/>
  <c r="I250" i="12"/>
  <c r="K250" i="12"/>
  <c r="M250" i="12"/>
  <c r="O250" i="12"/>
  <c r="Q250" i="12"/>
  <c r="V250" i="12"/>
  <c r="G252" i="12"/>
  <c r="I252" i="12"/>
  <c r="K252" i="12"/>
  <c r="M252" i="12"/>
  <c r="O252" i="12"/>
  <c r="Q252" i="12"/>
  <c r="V252" i="12"/>
  <c r="G257" i="12"/>
  <c r="M257" i="12" s="1"/>
  <c r="I257" i="12"/>
  <c r="K257" i="12"/>
  <c r="O257" i="12"/>
  <c r="Q257" i="12"/>
  <c r="V257" i="12"/>
  <c r="G259" i="12"/>
  <c r="I259" i="12"/>
  <c r="K259" i="12"/>
  <c r="M259" i="12"/>
  <c r="O259" i="12"/>
  <c r="Q259" i="12"/>
  <c r="V259" i="12"/>
  <c r="G263" i="12"/>
  <c r="M263" i="12" s="1"/>
  <c r="I263" i="12"/>
  <c r="K263" i="12"/>
  <c r="O263" i="12"/>
  <c r="Q263" i="12"/>
  <c r="V263" i="12"/>
  <c r="G265" i="12"/>
  <c r="I265" i="12"/>
  <c r="K265" i="12"/>
  <c r="M265" i="12"/>
  <c r="O265" i="12"/>
  <c r="Q265" i="12"/>
  <c r="V265" i="12"/>
  <c r="G267" i="12"/>
  <c r="M267" i="12" s="1"/>
  <c r="I267" i="12"/>
  <c r="K267" i="12"/>
  <c r="O267" i="12"/>
  <c r="Q267" i="12"/>
  <c r="V267" i="12"/>
  <c r="G270" i="12"/>
  <c r="M270" i="12" s="1"/>
  <c r="I270" i="12"/>
  <c r="K270" i="12"/>
  <c r="O270" i="12"/>
  <c r="Q270" i="12"/>
  <c r="V270" i="12"/>
  <c r="G272" i="12"/>
  <c r="M272" i="12" s="1"/>
  <c r="I272" i="12"/>
  <c r="K272" i="12"/>
  <c r="O272" i="12"/>
  <c r="Q272" i="12"/>
  <c r="V272" i="12"/>
  <c r="G274" i="12"/>
  <c r="M274" i="12" s="1"/>
  <c r="I274" i="12"/>
  <c r="K274" i="12"/>
  <c r="O274" i="12"/>
  <c r="Q274" i="12"/>
  <c r="V274" i="12"/>
  <c r="G276" i="12"/>
  <c r="M276" i="12" s="1"/>
  <c r="I276" i="12"/>
  <c r="K276" i="12"/>
  <c r="O276" i="12"/>
  <c r="Q276" i="12"/>
  <c r="V276" i="12"/>
  <c r="G278" i="12"/>
  <c r="I278" i="12"/>
  <c r="K278" i="12"/>
  <c r="M278" i="12"/>
  <c r="O278" i="12"/>
  <c r="Q278" i="12"/>
  <c r="V278" i="12"/>
  <c r="G281" i="12"/>
  <c r="I281" i="12"/>
  <c r="K281" i="12"/>
  <c r="M281" i="12"/>
  <c r="O281" i="12"/>
  <c r="Q281" i="12"/>
  <c r="V281" i="12"/>
  <c r="G284" i="12"/>
  <c r="M284" i="12" s="1"/>
  <c r="M283" i="12" s="1"/>
  <c r="I284" i="12"/>
  <c r="I283" i="12" s="1"/>
  <c r="K284" i="12"/>
  <c r="O284" i="12"/>
  <c r="O283" i="12" s="1"/>
  <c r="Q284" i="12"/>
  <c r="V284" i="12"/>
  <c r="G287" i="12"/>
  <c r="I287" i="12"/>
  <c r="K287" i="12"/>
  <c r="M287" i="12"/>
  <c r="O287" i="12"/>
  <c r="Q287" i="12"/>
  <c r="Q283" i="12" s="1"/>
  <c r="V287" i="12"/>
  <c r="V283" i="12" s="1"/>
  <c r="G290" i="12"/>
  <c r="M290" i="12" s="1"/>
  <c r="I290" i="12"/>
  <c r="K290" i="12"/>
  <c r="K283" i="12" s="1"/>
  <c r="O290" i="12"/>
  <c r="Q290" i="12"/>
  <c r="V290" i="12"/>
  <c r="I293" i="12"/>
  <c r="K293" i="12"/>
  <c r="O293" i="12"/>
  <c r="Q293" i="12"/>
  <c r="G294" i="12"/>
  <c r="M294" i="12" s="1"/>
  <c r="M293" i="12" s="1"/>
  <c r="I294" i="12"/>
  <c r="K294" i="12"/>
  <c r="O294" i="12"/>
  <c r="Q294" i="12"/>
  <c r="V294" i="12"/>
  <c r="V293" i="12" s="1"/>
  <c r="G297" i="12"/>
  <c r="I297" i="12"/>
  <c r="K297" i="12"/>
  <c r="G298" i="12"/>
  <c r="M298" i="12" s="1"/>
  <c r="M297" i="12" s="1"/>
  <c r="I298" i="12"/>
  <c r="K298" i="12"/>
  <c r="O298" i="12"/>
  <c r="O297" i="12" s="1"/>
  <c r="Q298" i="12"/>
  <c r="Q297" i="12" s="1"/>
  <c r="V298" i="12"/>
  <c r="V297" i="12" s="1"/>
  <c r="G300" i="12"/>
  <c r="G301" i="12"/>
  <c r="M301" i="12" s="1"/>
  <c r="I301" i="12"/>
  <c r="K301" i="12"/>
  <c r="K300" i="12" s="1"/>
  <c r="O301" i="12"/>
  <c r="O300" i="12" s="1"/>
  <c r="Q301" i="12"/>
  <c r="Q300" i="12" s="1"/>
  <c r="V301" i="12"/>
  <c r="G303" i="12"/>
  <c r="I303" i="12"/>
  <c r="I300" i="12" s="1"/>
  <c r="K303" i="12"/>
  <c r="M303" i="12"/>
  <c r="O303" i="12"/>
  <c r="Q303" i="12"/>
  <c r="V303" i="12"/>
  <c r="G305" i="12"/>
  <c r="I305" i="12"/>
  <c r="K305" i="12"/>
  <c r="M305" i="12"/>
  <c r="O305" i="12"/>
  <c r="Q305" i="12"/>
  <c r="V305" i="12"/>
  <c r="V300" i="12" s="1"/>
  <c r="G307" i="12"/>
  <c r="I307" i="12"/>
  <c r="K307" i="12"/>
  <c r="M307" i="12"/>
  <c r="O307" i="12"/>
  <c r="Q307" i="12"/>
  <c r="V307" i="12"/>
  <c r="G309" i="12"/>
  <c r="M309" i="12" s="1"/>
  <c r="I309" i="12"/>
  <c r="K309" i="12"/>
  <c r="O309" i="12"/>
  <c r="Q309" i="12"/>
  <c r="V309" i="12"/>
  <c r="G311" i="12"/>
  <c r="I311" i="12"/>
  <c r="K311" i="12"/>
  <c r="M311" i="12"/>
  <c r="O311" i="12"/>
  <c r="Q311" i="12"/>
  <c r="V311" i="12"/>
  <c r="G313" i="12"/>
  <c r="M313" i="12" s="1"/>
  <c r="I313" i="12"/>
  <c r="K313" i="12"/>
  <c r="O313" i="12"/>
  <c r="Q313" i="12"/>
  <c r="V313" i="12"/>
  <c r="G315" i="12"/>
  <c r="I315" i="12"/>
  <c r="K315" i="12"/>
  <c r="M315" i="12"/>
  <c r="O315" i="12"/>
  <c r="Q315" i="12"/>
  <c r="V315" i="12"/>
  <c r="G317" i="12"/>
  <c r="M317" i="12" s="1"/>
  <c r="I317" i="12"/>
  <c r="K317" i="12"/>
  <c r="O317" i="12"/>
  <c r="Q317" i="12"/>
  <c r="V317" i="12"/>
  <c r="G319" i="12"/>
  <c r="M319" i="12" s="1"/>
  <c r="I319" i="12"/>
  <c r="K319" i="12"/>
  <c r="O319" i="12"/>
  <c r="Q319" i="12"/>
  <c r="V319" i="12"/>
  <c r="G321" i="12"/>
  <c r="M321" i="12" s="1"/>
  <c r="I321" i="12"/>
  <c r="K321" i="12"/>
  <c r="O321" i="12"/>
  <c r="Q321" i="12"/>
  <c r="V321" i="12"/>
  <c r="G325" i="12"/>
  <c r="M325" i="12" s="1"/>
  <c r="I325" i="12"/>
  <c r="K325" i="12"/>
  <c r="O325" i="12"/>
  <c r="Q325" i="12"/>
  <c r="V325" i="12"/>
  <c r="G330" i="12"/>
  <c r="M330" i="12" s="1"/>
  <c r="I330" i="12"/>
  <c r="K330" i="12"/>
  <c r="O330" i="12"/>
  <c r="Q330" i="12"/>
  <c r="V330" i="12"/>
  <c r="G333" i="12"/>
  <c r="I333" i="12"/>
  <c r="K333" i="12"/>
  <c r="M333" i="12"/>
  <c r="O333" i="12"/>
  <c r="Q333" i="12"/>
  <c r="V333" i="12"/>
  <c r="K335" i="12"/>
  <c r="G336" i="12"/>
  <c r="I336" i="12"/>
  <c r="K336" i="12"/>
  <c r="M336" i="12"/>
  <c r="O336" i="12"/>
  <c r="Q336" i="12"/>
  <c r="Q335" i="12" s="1"/>
  <c r="V336" i="12"/>
  <c r="V335" i="12" s="1"/>
  <c r="G338" i="12"/>
  <c r="M338" i="12" s="1"/>
  <c r="M335" i="12" s="1"/>
  <c r="I338" i="12"/>
  <c r="I335" i="12" s="1"/>
  <c r="K338" i="12"/>
  <c r="O338" i="12"/>
  <c r="O335" i="12" s="1"/>
  <c r="Q338" i="12"/>
  <c r="V338" i="12"/>
  <c r="G340" i="12"/>
  <c r="I340" i="12"/>
  <c r="K340" i="12"/>
  <c r="M340" i="12"/>
  <c r="O340" i="12"/>
  <c r="Q340" i="12"/>
  <c r="V340" i="12"/>
  <c r="G342" i="12"/>
  <c r="V342" i="12"/>
  <c r="G343" i="12"/>
  <c r="I343" i="12"/>
  <c r="I342" i="12" s="1"/>
  <c r="K343" i="12"/>
  <c r="K342" i="12" s="1"/>
  <c r="M343" i="12"/>
  <c r="M342" i="12" s="1"/>
  <c r="O343" i="12"/>
  <c r="O342" i="12" s="1"/>
  <c r="Q343" i="12"/>
  <c r="Q342" i="12" s="1"/>
  <c r="V343" i="12"/>
  <c r="G346" i="12"/>
  <c r="M346" i="12" s="1"/>
  <c r="I346" i="12"/>
  <c r="I345" i="12" s="1"/>
  <c r="K346" i="12"/>
  <c r="K345" i="12" s="1"/>
  <c r="O346" i="12"/>
  <c r="Q346" i="12"/>
  <c r="Q345" i="12" s="1"/>
  <c r="V346" i="12"/>
  <c r="G351" i="12"/>
  <c r="M351" i="12" s="1"/>
  <c r="I351" i="12"/>
  <c r="K351" i="12"/>
  <c r="O351" i="12"/>
  <c r="Q351" i="12"/>
  <c r="V351" i="12"/>
  <c r="V345" i="12" s="1"/>
  <c r="G354" i="12"/>
  <c r="M354" i="12" s="1"/>
  <c r="I354" i="12"/>
  <c r="K354" i="12"/>
  <c r="O354" i="12"/>
  <c r="Q354" i="12"/>
  <c r="V354" i="12"/>
  <c r="G356" i="12"/>
  <c r="M356" i="12" s="1"/>
  <c r="I356" i="12"/>
  <c r="K356" i="12"/>
  <c r="O356" i="12"/>
  <c r="O345" i="12" s="1"/>
  <c r="Q356" i="12"/>
  <c r="V356" i="12"/>
  <c r="G359" i="12"/>
  <c r="G358" i="12" s="1"/>
  <c r="I359" i="12"/>
  <c r="I358" i="12" s="1"/>
  <c r="K359" i="12"/>
  <c r="K358" i="12" s="1"/>
  <c r="M359" i="12"/>
  <c r="M358" i="12" s="1"/>
  <c r="O359" i="12"/>
  <c r="O358" i="12" s="1"/>
  <c r="Q359" i="12"/>
  <c r="V359" i="12"/>
  <c r="V358" i="12" s="1"/>
  <c r="G363" i="12"/>
  <c r="I363" i="12"/>
  <c r="K363" i="12"/>
  <c r="M363" i="12"/>
  <c r="O363" i="12"/>
  <c r="Q363" i="12"/>
  <c r="V363" i="12"/>
  <c r="G367" i="12"/>
  <c r="M367" i="12" s="1"/>
  <c r="I367" i="12"/>
  <c r="K367" i="12"/>
  <c r="O367" i="12"/>
  <c r="Q367" i="12"/>
  <c r="V367" i="12"/>
  <c r="G371" i="12"/>
  <c r="I371" i="12"/>
  <c r="K371" i="12"/>
  <c r="M371" i="12"/>
  <c r="O371" i="12"/>
  <c r="Q371" i="12"/>
  <c r="Q358" i="12" s="1"/>
  <c r="V371" i="12"/>
  <c r="G373" i="12"/>
  <c r="K373" i="12"/>
  <c r="V373" i="12"/>
  <c r="G374" i="12"/>
  <c r="I374" i="12"/>
  <c r="I373" i="12" s="1"/>
  <c r="K374" i="12"/>
  <c r="M374" i="12"/>
  <c r="M373" i="12" s="1"/>
  <c r="O374" i="12"/>
  <c r="O373" i="12" s="1"/>
  <c r="Q374" i="12"/>
  <c r="Q373" i="12" s="1"/>
  <c r="V374" i="12"/>
  <c r="AE378" i="12"/>
  <c r="I20" i="1"/>
  <c r="I19" i="1"/>
  <c r="I17" i="1"/>
  <c r="I16" i="1"/>
  <c r="F43" i="1"/>
  <c r="G23" i="1" s="1"/>
  <c r="G43" i="1"/>
  <c r="G25" i="1" s="1"/>
  <c r="A25" i="1" s="1"/>
  <c r="H42" i="1"/>
  <c r="I42" i="1" s="1"/>
  <c r="H41" i="1"/>
  <c r="I41" i="1" s="1"/>
  <c r="H40" i="1"/>
  <c r="I40" i="1" s="1"/>
  <c r="H39" i="1"/>
  <c r="H43" i="1" s="1"/>
  <c r="I64" i="1" l="1"/>
  <c r="J61" i="1" s="1"/>
  <c r="J62" i="1"/>
  <c r="J56" i="1"/>
  <c r="J50" i="1"/>
  <c r="J51" i="1"/>
  <c r="J57" i="1"/>
  <c r="J63" i="1"/>
  <c r="J52" i="1"/>
  <c r="J58" i="1"/>
  <c r="J53" i="1"/>
  <c r="J59" i="1"/>
  <c r="J54" i="1"/>
  <c r="J60" i="1"/>
  <c r="J55" i="1"/>
  <c r="G28" i="1"/>
  <c r="A26" i="1"/>
  <c r="G26" i="1"/>
  <c r="A23" i="1"/>
  <c r="M345" i="12"/>
  <c r="M300" i="12"/>
  <c r="M107" i="12"/>
  <c r="G131" i="12"/>
  <c r="G335" i="12"/>
  <c r="G293" i="12"/>
  <c r="M22" i="12"/>
  <c r="M8" i="12" s="1"/>
  <c r="M163" i="12"/>
  <c r="M158" i="12" s="1"/>
  <c r="G170" i="12"/>
  <c r="AF378" i="12"/>
  <c r="G283" i="12"/>
  <c r="G107" i="12"/>
  <c r="G345" i="12"/>
  <c r="I39" i="1"/>
  <c r="I43" i="1" s="1"/>
  <c r="I21" i="1"/>
  <c r="J28" i="1"/>
  <c r="J26" i="1"/>
  <c r="G38" i="1"/>
  <c r="F38" i="1"/>
  <c r="J23" i="1"/>
  <c r="J24" i="1"/>
  <c r="J25" i="1"/>
  <c r="J27" i="1"/>
  <c r="E24" i="1"/>
  <c r="E26" i="1"/>
  <c r="J64" i="1" l="1"/>
  <c r="G24" i="1"/>
  <c r="A27" i="1" s="1"/>
  <c r="A24" i="1"/>
  <c r="J39" i="1"/>
  <c r="J43" i="1" s="1"/>
  <c r="J41" i="1"/>
  <c r="J42" i="1"/>
  <c r="J40" i="1"/>
  <c r="A29" i="1" l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Martin Běťák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<sst xmlns="http://schemas.openxmlformats.org/spreadsheetml/2006/main" count="1462" uniqueCount="504">
  <si>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</si>
  <si>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</si>
  <si>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</si>
  <si>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</si>
  <si>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</si>
  <si>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</si>
  <si>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</si>
  <si>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</si>
  <si>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</si>
  <si>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</si>
  <si>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</si>
  <si>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</si>
  <si>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</si>
  <si>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</si>
  <si>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</si>
  <si>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</si>
  <si>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</si>
  <si>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</si>
  <si>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</si>
  <si>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</si>
  <si>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</si>
  <si>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</si>
  <si>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</si>
  <si>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</si>
  <si>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</si>
  <si>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</si>
  <si>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</si>
  <si>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</si>
  <si>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</si>
  <si>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</si>
  <si>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</si>
  <si>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</si>
  <si>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</si>
  <si>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</si>
  <si>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</si>
  <si>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</si>
  <si>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</si>
  <si>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</si>
  <si>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</si>
  <si>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</si>
  <si>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</si>
  <si>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</si>
  <si>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</si>
  <si>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</si>
  <si>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Využívání dešťových vod</t>
  </si>
  <si>
    <t>Objekt:</t>
  </si>
  <si>
    <t>Rozpočet:</t>
  </si>
  <si>
    <t>Běťák Martin, Ing.</t>
  </si>
  <si>
    <t>0034</t>
  </si>
  <si>
    <t>Využívání srážkových vod - Pozlovice</t>
  </si>
  <si>
    <t>Městys Pozlovice</t>
  </si>
  <si>
    <t>Hlavní 51</t>
  </si>
  <si>
    <t>Pozlovice</t>
  </si>
  <si>
    <t>76326</t>
  </si>
  <si>
    <t>00568708</t>
  </si>
  <si>
    <t>CZ00568708</t>
  </si>
  <si>
    <t>PassiveArchitecture s.r.o.</t>
  </si>
  <si>
    <t>Přemysla Otakara II. 2476</t>
  </si>
  <si>
    <t>Uherský Brod</t>
  </si>
  <si>
    <t>68801</t>
  </si>
  <si>
    <t>04533127</t>
  </si>
  <si>
    <t>CZ04533127</t>
  </si>
  <si>
    <t>Stavba</t>
  </si>
  <si>
    <t>Stavební objekt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</si>
  <si>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</si>
  <si>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</si>
  <si>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</si>
  <si>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</si>
  <si>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</si>
  <si>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</si>
  <si>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</si>
  <si>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</si>
  <si>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2A</t>
  </si>
  <si>
    <t>Vsakovací zařízení</t>
  </si>
  <si>
    <t>4</t>
  </si>
  <si>
    <t>Vodorovné konstrukce</t>
  </si>
  <si>
    <t>8</t>
  </si>
  <si>
    <t>Trubní vedení</t>
  </si>
  <si>
    <t>96</t>
  </si>
  <si>
    <t>Bourání konstrukcí</t>
  </si>
  <si>
    <t>99</t>
  </si>
  <si>
    <t>Staveništní přesun hmot</t>
  </si>
  <si>
    <t>721</t>
  </si>
  <si>
    <t>Vnitřní kanalizace</t>
  </si>
  <si>
    <t>722</t>
  </si>
  <si>
    <t>Vnitřní vodovod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</si>
  <si>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</si>
  <si>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</si>
  <si>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</si>
  <si>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</si>
  <si>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</si>
  <si>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</si>
  <si>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</si>
  <si>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</si>
  <si>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</si>
  <si>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</si>
  <si>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</si>
  <si>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</si>
  <si>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</si>
  <si>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</si>
  <si>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</si>
  <si>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</si>
  <si>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</si>
  <si>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</si>
  <si>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</si>
  <si>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</si>
  <si>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</si>
  <si>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</si>
  <si>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</si>
  <si>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</si>
  <si>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</si>
  <si>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</si>
  <si>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</si>
  <si>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</si>
  <si>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</si>
  <si>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</si>
  <si>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</si>
  <si>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</si>
  <si>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</si>
  <si>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</si>
  <si>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</si>
  <si>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</si>
  <si>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</si>
  <si>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131201112R00</t>
  </si>
  <si>
    <t>Hloubení nezapažených jam a zářezů do 1000 m3, v hornině 3, hloubení strojně</t>
  </si>
  <si>
    <t>m3</t>
  </si>
  <si>
    <t>800-1</t>
  </si>
  <si>
    <t>RTS 20/ I</t>
  </si>
  <si>
    <t>Práce</t>
  </si>
  <si>
    <t>POL1_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</si>
  <si>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</si>
  <si>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</si>
  <si>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výkop pro AN : 10,3*3,45*(2,9+1,95*2)</t>
  </si>
  <si>
    <t>VV</t>
  </si>
  <si>
    <t>výkop pro el. kabel : 15*0,5*0,4</t>
  </si>
  <si>
    <t>SPU</t>
  </si>
  <si>
    <t>131201119R00</t>
  </si>
  <si>
    <t xml:space="preserve">Hloubení nezapažených jam a zářezů příplatek za lepivost, v hornině 3,  </t>
  </si>
  <si>
    <t>Odkaz na mn. položky pořadí 1 : 244,63800*0,3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</si>
  <si>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</si>
  <si>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</si>
  <si>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</si>
  <si>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Odkaz na mn. položky pořadí 1 : 244,63800</t>
  </si>
  <si>
    <t>132201112R00</t>
  </si>
  <si>
    <t>Hloubení rýh šířky do 60 cm nad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</si>
  <si>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</si>
  <si>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potrubí PE ve výkopu : (170+80+10)*0,6*1,3</t>
  </si>
  <si>
    <t>potrubí KG ve výkopu : 1,25*19*0,6</t>
  </si>
  <si>
    <t>132201119R00</t>
  </si>
  <si>
    <t xml:space="preserve">Hloubení rýh šířky do 60 cm příplatek za lepivost, v hornině 3,  </t>
  </si>
  <si>
    <t>Odkaz na mn. položky pořadí 4 : 217,05000*0,3</t>
  </si>
  <si>
    <t>161101101R00</t>
  </si>
  <si>
    <t>Svislé přemístění výkopku z horniny 1 až 4, při hloubce výkopu přes 1 do 2,5 m</t>
  </si>
  <si>
    <t>Odkaz na mn. položky pořadí 4 : 217,05000</t>
  </si>
  <si>
    <t>174101101R00</t>
  </si>
  <si>
    <t>Zásyp sypaninou se zhutněním jam, šachet, rýh nebo kolem objektů v těchto vykopávkách</t>
  </si>
  <si>
    <t>z jakékoliv horniny s uložením výkopku po vrstvách,</t>
  </si>
  <si>
    <t>hutnění min 45MPa, mimo osu potrubí</t>
  </si>
  <si>
    <t>POP</t>
  </si>
  <si>
    <t>AN : 2,9*6,4*2,3*-1</t>
  </si>
  <si>
    <t>vodoměrná šachta : 1,5*1*1,5*-1</t>
  </si>
  <si>
    <t>Odkaz na mn. položky pořadí 21 : 4,38750*-1</t>
  </si>
  <si>
    <t>Odkaz na mn. položky pořadí 22 : 3,79350*-1</t>
  </si>
  <si>
    <t>potrubí KG ve výkopu podsyp : 0,4*19*0,6*-1</t>
  </si>
  <si>
    <t>potrubí KG ve výkopu obsyp : 0,1*19*0,6*-1</t>
  </si>
  <si>
    <t>podsyp a obsyp el. kabelu : 15*0,4*0,3*-1</t>
  </si>
  <si>
    <t>199000002R00</t>
  </si>
  <si>
    <t>Poplatky za skládku horniny 1- 4, skupina 17 05 04 z Katalogu odpadů</t>
  </si>
  <si>
    <t>Odkaz na mn. položky pořadí 7 : 401,06900</t>
  </si>
  <si>
    <t>167101102R00</t>
  </si>
  <si>
    <t>Nakládání, skládání, překládání neulehlého výkopku nakládání výkopku_x000D_
 přes 100 m3, z horniny 1 až 4</t>
  </si>
  <si>
    <t>AN : 2,9*6,4*2,3</t>
  </si>
  <si>
    <t>vodoměrná šachta : 1,5*1*1,5</t>
  </si>
  <si>
    <t>Odkaz na mn. položky pořadí 21 : 4,38750</t>
  </si>
  <si>
    <t>Odkaz na mn. položky pořadí 22 : 3,79350</t>
  </si>
  <si>
    <t>potrubí KG ve výkopu podsyp : 0,4*19*0,6</t>
  </si>
  <si>
    <t>potrubí KG ve výkopu obsyp : 0,1*19*0,6</t>
  </si>
  <si>
    <t>162701105RT3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</si>
  <si>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</si>
  <si>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</si>
  <si>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9 : 58,81900</t>
  </si>
  <si>
    <t>162701109RT3</t>
  </si>
  <si>
    <t>Vodorovné přemístění výkopku příplatek k ceně za každých dalších i započatých 1 000 m přes 10 000 m_x000D_
 z horniny 1 až 4</t>
  </si>
  <si>
    <t>Odkaz na mn. položky pořadí 9 : 58,81900*10</t>
  </si>
  <si>
    <t>180401211R00</t>
  </si>
  <si>
    <t>Založení trávníku luční trávník, výsevem, v rovině nebo na svahu do 1:5</t>
  </si>
  <si>
    <t>m2</t>
  </si>
  <si>
    <t>823-1</t>
  </si>
  <si>
    <t>na půdě předem připravené s pokosením, naložením, odvozem odpadu do 20 km a se složením,</t>
  </si>
  <si>
    <t>00572410R</t>
  </si>
  <si>
    <t>směs travní parková, pro mírnou zátěž</t>
  </si>
  <si>
    <t>kg</t>
  </si>
  <si>
    <t>SPCM</t>
  </si>
  <si>
    <t>Specifikace</t>
  </si>
  <si>
    <t>POL3_</t>
  </si>
  <si>
    <t>451572111R00</t>
  </si>
  <si>
    <t>Lože pod potrubí, stoky a drobné objekty z kameniva drobného těženého 0÷4 mm</t>
  </si>
  <si>
    <t>827-1</t>
  </si>
  <si>
    <t>v otevřeném výkopu,</t>
  </si>
  <si>
    <t>potrubí KG ve výkopu : 0,1*19*0,6</t>
  </si>
  <si>
    <t>podsyp pod el kabel : 15*0,1*0,4</t>
  </si>
  <si>
    <t>58337306R</t>
  </si>
  <si>
    <t>štěrkopísek frakce 0,0 až 8,0 mm; třída B</t>
  </si>
  <si>
    <t>t</t>
  </si>
  <si>
    <t>1,7t/m3, včetně dopravy 30km</t>
  </si>
  <si>
    <t>potrubí KG ve výkopu : 0,4*19*0,6*1,6</t>
  </si>
  <si>
    <t>podsyp pod el. kabel : 15*0,4*0,2*1,6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</si>
  <si>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</si>
  <si>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</si>
  <si>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</si>
  <si>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potrubí KG ve výkopu : 0,4*19*0,6</t>
  </si>
  <si>
    <t>podsyp pod el. kabel : 15*0,4*0,2</t>
  </si>
  <si>
    <t>121101100R00</t>
  </si>
  <si>
    <t>Sejmutí ornice s přemístěním na vzdálenost do 50 m</t>
  </si>
  <si>
    <t>nebo lesní půdy, s vodorovným přemístěním na hromady v místě upotřebení nebo na dočasné či trvalé skládky se složením</t>
  </si>
  <si>
    <t>výkop pro AN : 10,5*4*0,25</t>
  </si>
  <si>
    <t>výkop pro el. kabel : 15*0,8*0,25</t>
  </si>
  <si>
    <t>potrubí PE ve výkopu : (170+80+10)*1*0,25</t>
  </si>
  <si>
    <t>potrubí KG ve výkopu : 1,25*19*0,25</t>
  </si>
  <si>
    <t>181301105R00</t>
  </si>
  <si>
    <t>Rozprostření a urovnání ornice v rovině v souvislé ploše do 500 m2, tloušťka vrstvy přes 250 do 300 mm</t>
  </si>
  <si>
    <t>s případným nutným přemístěním hromad nebo dočasných skládek na místo potřeby ze vzdálenosti do 30 m, v rovině nebo ve svahu do 1 : 5,</t>
  </si>
  <si>
    <t>výkop pro AN : 10,5*4</t>
  </si>
  <si>
    <t>výkop pro el. kabel : 15*0,8</t>
  </si>
  <si>
    <t>potrubí PE ve výkopu : (170+80+10)*1</t>
  </si>
  <si>
    <t>potrubí KG ve výkopu : 1,25*19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</si>
  <si>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</si>
  <si>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</si>
  <si>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</si>
  <si>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Odkaz na mn. položky pořadí 18 : 337,75000</t>
  </si>
  <si>
    <t>25230500.AR</t>
  </si>
  <si>
    <t>herbicid selektivní; účinná látka dichlorpikolinová kyselina; hubení dvouděložných plevelů</t>
  </si>
  <si>
    <t>l</t>
  </si>
  <si>
    <t>271531113R00</t>
  </si>
  <si>
    <t>Polštáře zhutněné pod základy kamenivo hrubé, drcené, frakce 16 - 32 mm</t>
  </si>
  <si>
    <t>800-2</t>
  </si>
  <si>
    <t>vč. hutnění</t>
  </si>
  <si>
    <t>AN : 7,5*2,7*0,2</t>
  </si>
  <si>
    <t>VŠ : 1,5*1,5*0,15</t>
  </si>
  <si>
    <t>273323411R00</t>
  </si>
  <si>
    <t>Beton základových desek železový vodostavební třídy C 25/30, stupeň vlivu prostředí XD2, odolnost proti korozi způsobené chloridy</t>
  </si>
  <si>
    <t>801-1</t>
  </si>
  <si>
    <t>bez dodávky a uložení výztuže</t>
  </si>
  <si>
    <t>podkladní beton pod nádrž : 7,2*2,4*0,2</t>
  </si>
  <si>
    <t>podkladní beton pod VŠ : 1,5*1,5*0,15</t>
  </si>
  <si>
    <t>273361921RT5</t>
  </si>
  <si>
    <t>Výztuž základových desek ze svařovaných sítí průměr drátu 6 mm, velikost oka 150/150 mm</t>
  </si>
  <si>
    <t>včetně distančních prvků</t>
  </si>
  <si>
    <t>kari : 0,08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</si>
  <si>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</si>
  <si>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</si>
  <si>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</si>
  <si>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bednění základu : 7,2*0,2*2+2,4*0,2*2</t>
  </si>
  <si>
    <t>VŠ : 1,5*0,15*4</t>
  </si>
  <si>
    <t>273351216R00</t>
  </si>
  <si>
    <t>Bednění stěn základových desek odstranění</t>
  </si>
  <si>
    <t>Odkaz na mn. položky pořadí 24 : 4,74000</t>
  </si>
  <si>
    <t>59224262R1</t>
  </si>
  <si>
    <t>Podzemní filtrační a sedimentační šachta s kalovým prostorem DN600 s plastovým víkem, s vyjímatelným košíkem, pochozíá</t>
  </si>
  <si>
    <t>kus</t>
  </si>
  <si>
    <t>Vlastní</t>
  </si>
  <si>
    <t>Indiv</t>
  </si>
  <si>
    <t>filtrační koš s otvory 0,35 mm</t>
  </si>
  <si>
    <t>nastavitelná hloubka 700 - 1200 mm</t>
  </si>
  <si>
    <t>Možnost připojení DN 160 / DN 200, 1x odtok pod košem, 2x přítok / přepad</t>
  </si>
  <si>
    <t>vhodné pro odvodňovanou plochu do 750 m2</t>
  </si>
  <si>
    <t>Poklop pro pochozí použití</t>
  </si>
  <si>
    <t>100% účinnost filtrace</t>
  </si>
  <si>
    <t>59224262R2</t>
  </si>
  <si>
    <t>Montáž filtrační šachty</t>
  </si>
  <si>
    <t>Odkaz na mn. položky pořadí 26 : 1,00000</t>
  </si>
  <si>
    <t>59224262R</t>
  </si>
  <si>
    <t>konus betonový; TBR; DN = 800,0 mm; DN 2 = 600 mm; h = 300 mm</t>
  </si>
  <si>
    <t>59224264R</t>
  </si>
  <si>
    <t>skruž betonová kruhová; l = 300 mm; d = 800 mm</t>
  </si>
  <si>
    <t>894401111R00</t>
  </si>
  <si>
    <t>Osazení betonových dílců pro šachty skruží rovných_x000D_
 o rozměrech 290/800/90 mm</t>
  </si>
  <si>
    <t>Odkaz na mn. položky pořadí 29 : 1,00000</t>
  </si>
  <si>
    <t>894402111R00</t>
  </si>
  <si>
    <t>Osazení betonových dílců pro šachty skruží přechodových_x000D_
 o rozměrech 590/800/60/90 mm</t>
  </si>
  <si>
    <t>Odkaz na mn. položky pořadí 28 : 1,00000</t>
  </si>
  <si>
    <t>592238673R1</t>
  </si>
  <si>
    <t>Poklop litinový BEGU B125 s odvětráním, vstupní průměr 600mm</t>
  </si>
  <si>
    <t>899101111R00</t>
  </si>
  <si>
    <t>Osazení poklopů litinových a ocelových o hmotnost jednotlivě do 50 kg</t>
  </si>
  <si>
    <t>Odkaz na mn. položky pořadí 32 : 1,00000</t>
  </si>
  <si>
    <t>463211100R00</t>
  </si>
  <si>
    <t>Rovnanina z lomového kamene neupraveného lomový tříděný kámen, objem do 3 m3, hmotnost jednotlivých kamenů do 80 kg, urovnání líce a vyklínování spár úlomky kamene</t>
  </si>
  <si>
    <t>831-2</t>
  </si>
  <si>
    <t>pro podélné i příčné objekty</t>
  </si>
  <si>
    <t>3*0,3*2+0,6*0,5*2</t>
  </si>
  <si>
    <t>464451114R00</t>
  </si>
  <si>
    <t>Prolití vrstvy z lom.kamene cementovou maltou malta MC 25</t>
  </si>
  <si>
    <t>832-1</t>
  </si>
  <si>
    <t>Odkaz na mn. položky pořadí 34 : 2,40000</t>
  </si>
  <si>
    <t>273311611R00</t>
  </si>
  <si>
    <t>Beton základových desek kamenem prokládaný třídy C 16/20</t>
  </si>
  <si>
    <t>dodávka a uložení betonu do připravené konstrukce,</t>
  </si>
  <si>
    <t>3*2*0,2</t>
  </si>
  <si>
    <t>28697266R1</t>
  </si>
  <si>
    <t>Šachta vodoměrná plastová, samonosná d1200mm</t>
  </si>
  <si>
    <t>893151111R00</t>
  </si>
  <si>
    <t>Montáž šachty vodoměrné a revizní plastové kruhové</t>
  </si>
  <si>
    <t>Odkaz na mn. položky pořadí 37 : 1,00000</t>
  </si>
  <si>
    <t>729726131</t>
  </si>
  <si>
    <t>Ventilová šachta</t>
  </si>
  <si>
    <t>729726131mont</t>
  </si>
  <si>
    <t>Montáž ventilové šachty, plastová</t>
  </si>
  <si>
    <t>Odkaz na mn. položky pořadí 39 : 5,00000</t>
  </si>
  <si>
    <t>286134602R</t>
  </si>
  <si>
    <t>trubka plastová vodovodní hladká; s certifikací dle PAS 1075; PE 100 RC; SDR 11,0; PN 16; D = 40,0 mm; s = 3,70 mm</t>
  </si>
  <si>
    <t>m</t>
  </si>
  <si>
    <t>potrubí ve výkopu : 170+80+10</t>
  </si>
  <si>
    <t>Koeficient: 0,1</t>
  </si>
  <si>
    <t>871171121R00</t>
  </si>
  <si>
    <t>Montáž potrubí z plastických hmot z tlakových trubek polyetylenových, vnějšího průměru 40 mm</t>
  </si>
  <si>
    <t>Odkaz na mn. položky pořadí 41 : 286,00000</t>
  </si>
  <si>
    <t>729726133A1a</t>
  </si>
  <si>
    <t>PE Koleno 90° 40mm, svěrná spojka na polyetylen</t>
  </si>
  <si>
    <t>729726133A</t>
  </si>
  <si>
    <t>PE Přechodové koleno s vnějším závitem 40x5/4"</t>
  </si>
  <si>
    <t>729726133A1</t>
  </si>
  <si>
    <t>PE T-kus 40 x 40 x 40 mm Svěrná spojka - Polyetylen</t>
  </si>
  <si>
    <t>729726133A2</t>
  </si>
  <si>
    <t>PE Spojka 40 mm x 40 mm - Svěrná spojka na polyetylen</t>
  </si>
  <si>
    <t>230040007R00</t>
  </si>
  <si>
    <t>Montáž závitových dílů DN 1 1/4"</t>
  </si>
  <si>
    <t>Odkaz na mn. položky pořadí 43 : 8,00000</t>
  </si>
  <si>
    <t>Odkaz na mn. položky pořadí 46 : 4,00000</t>
  </si>
  <si>
    <t>Odkaz na mn. položky pořadí 45 : 4,00000</t>
  </si>
  <si>
    <t>Odkaz na mn. položky pořadí 44 : 10,00000</t>
  </si>
  <si>
    <t>28611141.AR</t>
  </si>
  <si>
    <t>trubka plastová kanalizační PVC; hladká, s hrdlem; Sn 4 kN/m2; D = 110,0 mm; s = 3,20 mm; l = 1000,0 mm</t>
  </si>
  <si>
    <t>28611147.AR</t>
  </si>
  <si>
    <t>trubka plastová kanalizační PVC; hladká, s hrdlem; Sn 4 kN/m2; D = 125,0 mm; s = 3,20 mm; l = 2000,0 mm</t>
  </si>
  <si>
    <t>28611153.AR</t>
  </si>
  <si>
    <t>trubka plastová kanalizační PVC; hladká, s hrdlem; Sn 4 kN/m2; D = 160,0 mm; s = 4,00 mm; l = 3000,0 mm</t>
  </si>
  <si>
    <t>871313121R00</t>
  </si>
  <si>
    <t>Montáž potrubí z trub z plastů těsněných gumovým kroužkem  DN 150 mm</t>
  </si>
  <si>
    <t>v otevřeném výkopu ve sklonu do 20 %,</t>
  </si>
  <si>
    <t>Odkaz na mn. položky pořadí 48 : 2,00000</t>
  </si>
  <si>
    <t>Odkaz na mn. položky pořadí 49 : 7,00000*2</t>
  </si>
  <si>
    <t>Odkaz na mn. položky pořadí 50 : 14,00000*3</t>
  </si>
  <si>
    <t>28651704.AR</t>
  </si>
  <si>
    <t>odbočka PVC; 45,0 °; d1 = 160 mm; d2 = 125 mm; l = 360 mm; hladká, hrdlovaná; DN 150,0 mm; DN2 125 mm</t>
  </si>
  <si>
    <t>28651705.AR</t>
  </si>
  <si>
    <t>odbočka PVC; 45,0 °; d1 = 160 mm; d2 = 160 mm; l = 410 mm; hladká, hrdlovaná; DN 150,0 mm; DN2 150 mm</t>
  </si>
  <si>
    <t>877353121R00</t>
  </si>
  <si>
    <t>Montáž tvarovek na potrubí z trub z plastů těsněných gumovým kroužkem odbočných DN 200 mm</t>
  </si>
  <si>
    <t>Odkaz na mn. položky pořadí 53 : 1,00000</t>
  </si>
  <si>
    <t>Odkaz na mn. položky pořadí 52 : 1,00000</t>
  </si>
  <si>
    <t>28651657.AR</t>
  </si>
  <si>
    <t>koleno PVC; 45,0 °; D = 125,0 mm; s 1 hrdlem</t>
  </si>
  <si>
    <t>28651659.AR</t>
  </si>
  <si>
    <t>koleno PVC; 87,0 °; D = 125,0 mm; s 1 hrdlem</t>
  </si>
  <si>
    <t>28651662.AR</t>
  </si>
  <si>
    <t>koleno PVC; 45,0 °; D = 160,0 mm; s 1 hrdlem</t>
  </si>
  <si>
    <t>28651664.AR</t>
  </si>
  <si>
    <t>koleno PVC; 87,0 °; D = 160,0 mm; s 1 hrdlem</t>
  </si>
  <si>
    <t>877313123R00</t>
  </si>
  <si>
    <t>Montáž tvarovek na potrubí z trub z plastů těsněných gumovým kroužkem jednoosých DN 150 mm</t>
  </si>
  <si>
    <t>Odkaz na mn. položky pořadí 58 : 4,00000</t>
  </si>
  <si>
    <t>Odkaz na mn. položky pořadí 57 : 4,00000</t>
  </si>
  <si>
    <t>Odkaz na mn. položky pořadí 55 : 2,00000</t>
  </si>
  <si>
    <t>Odkaz na mn. položky pořadí 56 : 2,00000</t>
  </si>
  <si>
    <t>28651690.AR</t>
  </si>
  <si>
    <t>redukce excentrická; PVC; d = 125,0 mm; d2 = 110 mm; l = 141 mm; hladká, hrdlová</t>
  </si>
  <si>
    <t>28651692.AR</t>
  </si>
  <si>
    <t>redukce excentrická; PVC; d = 160,0 mm; d2 = 125 mm; l = 180 mm; hladká, hrdlová</t>
  </si>
  <si>
    <t>Odkaz na mn. položky pořadí 60 : 2,00000</t>
  </si>
  <si>
    <t>Odkaz na mn. položky pořadí 61 : 1,00000</t>
  </si>
  <si>
    <t>28651811.AR</t>
  </si>
  <si>
    <t>spojka přesuvná (přesuvka) PVC; DN 125,0 mm; l = 158 mm; hladká, hrdlovaná</t>
  </si>
  <si>
    <t>28651812.AR</t>
  </si>
  <si>
    <t>spojka přesuvná (přesuvka) PVC; DN 150,0 mm; l = 168 mm; hladká, hrdlovaná</t>
  </si>
  <si>
    <t>877353122R00</t>
  </si>
  <si>
    <t>Montáž tvarovek na potrubí z trub z plastů těsněných gumovým kroužkem přesuvek DN 200 mm</t>
  </si>
  <si>
    <t>Odkaz na mn. položky pořadí 63 : 2,00000</t>
  </si>
  <si>
    <t>Odkaz na mn. položky pořadí 64 : 2,00000</t>
  </si>
  <si>
    <t>7297261415</t>
  </si>
  <si>
    <t>Závěsné zařízení pro ponorné čerpadla s možností uchycení kabelu čerpadla a výtlačné hadice, délky 5m, max nosnost 200kg</t>
  </si>
  <si>
    <t>sada</t>
  </si>
  <si>
    <t>42611099R1</t>
  </si>
  <si>
    <t>Ponorné nerezové kompatní čerpadlo na dešťovou vodu 5/4", 230V, 50hz, 1,1kW, délka kabelu 56m</t>
  </si>
  <si>
    <t>s integrovaným tlakovým spínačem a ochranou proti chodu na sucho, obsahuje zpětnou klapku</t>
  </si>
  <si>
    <t>5,4m3/h při 30m v.sl.</t>
  </si>
  <si>
    <t>42611099R2</t>
  </si>
  <si>
    <t>Řídící jednotka oběhového čerpadla</t>
  </si>
  <si>
    <t>42611099R3</t>
  </si>
  <si>
    <t>Příprava rozvaděče pro připojení čerpadla, dodávka kabelu 25m CYKY-J 3x2,5</t>
  </si>
  <si>
    <t>soubor</t>
  </si>
  <si>
    <t>42611099R1mont</t>
  </si>
  <si>
    <t>Montáž ponorného čerpadla</t>
  </si>
  <si>
    <t>Odkaz na mn. položky pořadí 67 : 1,00000</t>
  </si>
  <si>
    <t>592262406R</t>
  </si>
  <si>
    <t>dno nádrže pravoúhlé; železobeton; užitný objem 32,964 m3; l = 6 100 mm; š = 2 800 mm; h = 1 930,0 mm; tl. stěny 140 mm; pojížděné</t>
  </si>
  <si>
    <t>592262156R</t>
  </si>
  <si>
    <t>deska zákrytová nádrže pravoúhlá; pojížděná; železobeton; rozměr 3080x6380x250 mm</t>
  </si>
  <si>
    <t>592261026R3</t>
  </si>
  <si>
    <t>Montáž betonové nádrže, dle technických listů dodavatele</t>
  </si>
  <si>
    <t>171156018500R</t>
  </si>
  <si>
    <t>Jeřáb automobilní GROWE TMS 475</t>
  </si>
  <si>
    <t>Sh</t>
  </si>
  <si>
    <t>STROJ</t>
  </si>
  <si>
    <t>Stroj</t>
  </si>
  <si>
    <t>POL6_</t>
  </si>
  <si>
    <t>899731112R00</t>
  </si>
  <si>
    <t>Signalizační vodič CYY, 2,5 mm2</t>
  </si>
  <si>
    <t>899711122R00</t>
  </si>
  <si>
    <t>Výstražné fólie výstražná fólie pro kanalizaci, šířka 30 cm</t>
  </si>
  <si>
    <t>970051160R00</t>
  </si>
  <si>
    <t>Jádrové vrtání, kruhové prostupy v železobetonu jádrové vrtání , do D 160 mm</t>
  </si>
  <si>
    <t>801-3</t>
  </si>
  <si>
    <t>příprava vtoku a přepadu z AN : 0,2+0,2+0,3</t>
  </si>
  <si>
    <t>965042221RT2</t>
  </si>
  <si>
    <t>Bourání podkladů pod dlažby nebo litých celistvých dlažeb a mazanin  betonových nebo z litého asfaltu, tloušťky přes 100 mm, plochy do 1 m2</t>
  </si>
  <si>
    <t>vybour. okap. chodníku : 0,5*0,5*0,2*2</t>
  </si>
  <si>
    <t>965042241RT5</t>
  </si>
  <si>
    <t>Bourání podkladů pod dlažby nebo litých celistvých dlažeb a mazanin  betonových nebo z litého asfaltu, tloušťky přes 100 mm, plochy přes 4 m2</t>
  </si>
  <si>
    <t>vybourání betonové zpevněné plochy (zapravení je součástí jiné akce) : 20*1</t>
  </si>
  <si>
    <t>998276201R00</t>
  </si>
  <si>
    <t>Přesun hmot pro trubní vedení z trub plastových nebo sklolaminátových obsypaných kamenivem</t>
  </si>
  <si>
    <t>Přesun hmot</t>
  </si>
  <si>
    <t>POL7_</t>
  </si>
  <si>
    <t>vodovodu nebo kanalizace ražené nebo hloubené (827 1.1, 827 1.9, 827 2.1, 827 2.9), drobných objektů</t>
  </si>
  <si>
    <t>721242115R00</t>
  </si>
  <si>
    <t>Lapač střešních splavenin DN 100, litina, včetně dodávky materiálu</t>
  </si>
  <si>
    <t>800-721</t>
  </si>
  <si>
    <t>722238514R00</t>
  </si>
  <si>
    <t>Filtr vodovodní, mosazný, vnitřní-vnitřní závit , DN 32, PN 10, včetně dodávky materiálu</t>
  </si>
  <si>
    <t>722235114R00</t>
  </si>
  <si>
    <t>Kohout kulový, mosazný, vnitřní-vnitřní závit, DN 32, PN 25, včetně dodávky materiálu</t>
  </si>
  <si>
    <t>722265117R00</t>
  </si>
  <si>
    <t>Vodoměr domovní, závitový, vícevtokový, mokroběžný, DN 32, pro teplotu vody do 40 °C, montáž horizontálně , jmenovitý průtok 6,0 m3/hod, PN 16, délka 260 mm</t>
  </si>
  <si>
    <t>722221112R00</t>
  </si>
  <si>
    <t>Kohout kulový, vypouštěcí a napouštěcí, vnější závit, mosazný, DN 15, PN 10, včetně dodávky materiálu</t>
  </si>
  <si>
    <t>722235162R00</t>
  </si>
  <si>
    <t>Kohout kulový, mosazný, vnitřní-vnější závit, DN 20, PN 25, včetně dodávky materiálu</t>
  </si>
  <si>
    <t>31943862R</t>
  </si>
  <si>
    <t>odbočka 90 °; redukovaná; DN 3/4x1/2" mm; temperovaná litina; pozinkováno; spoj s vnitřními závity</t>
  </si>
  <si>
    <t>31943867R</t>
  </si>
  <si>
    <t>odbočka 90 °; redukovaná; DN 1 1/4x3/4" mm; temperovaná litina; pozinkováno; spoj s vnitřními závity</t>
  </si>
  <si>
    <t>31944467R</t>
  </si>
  <si>
    <t>šroubení přímé s plochým sedlem; DN 5/4" mm; temperovaná litina; pozinkováno; spoj s vnějším a vnitřním závitem</t>
  </si>
  <si>
    <t>31944305R</t>
  </si>
  <si>
    <t>vsuvka jednoznačná s šestihranem; DN 3/4" mm; temperovaná litina; pozinkováno; spoj vnější závity</t>
  </si>
  <si>
    <t>31944307R</t>
  </si>
  <si>
    <t>vsuvka jednoznačná s šestihranem; DN 5/4" mm; temperovaná litina; pozinkováno; spoj vnější závity</t>
  </si>
  <si>
    <t>230040005R00</t>
  </si>
  <si>
    <t>Montáž závitových dílů DN 3/4"</t>
  </si>
  <si>
    <t>Odkaz na mn. položky pořadí 90 : 1,00000</t>
  </si>
  <si>
    <t>Odkaz na mn. položky pořadí 87 : 1,00000</t>
  </si>
  <si>
    <t>Odkaz na mn. položky pořadí 88 : 3,00000</t>
  </si>
  <si>
    <t>Odkaz na mn. položky pořadí 89 : 2,00000</t>
  </si>
  <si>
    <t>Odkaz na mn. položky pořadí 91 : 3,00000</t>
  </si>
  <si>
    <t>732339101R00</t>
  </si>
  <si>
    <t>Nádoby expanzní tlakové Montáž nádob expanzních tlakových o obsahu 12 l</t>
  </si>
  <si>
    <t>800-731</t>
  </si>
  <si>
    <t>Odkaz na mn. položky pořadí 95 : 1,00000</t>
  </si>
  <si>
    <t>48466602R</t>
  </si>
  <si>
    <t>nádrž tlaková vertikální s pryžovým vakem, neprůtočná, bez uzavírací a vypouštěcí armatury; pro soustavy TUV; objem 12 l; d nádrže 280 mm; uložení: stojatý; přetlak plynu 4,0 bar; prac. tlak do 10 bar; prac. látka plyn; prac. teplota do 70 °C; připojení G 3/4"; barva modrá</t>
  </si>
  <si>
    <t>388996111R00</t>
  </si>
  <si>
    <t>Trubky tělesa trubkového kabelovodu chránička kabelu z HDPE, do DN 63 mm, v otevřeném výkopu</t>
  </si>
  <si>
    <t>828-1</t>
  </si>
  <si>
    <t>34109517R1</t>
  </si>
  <si>
    <t>Kabel silový s Cu jádrem CYKY 3 x 2,5 mm2</t>
  </si>
  <si>
    <t>34109517R11</t>
  </si>
  <si>
    <t>Uložení kabelu do chráničky</t>
  </si>
  <si>
    <t>460030081R00</t>
  </si>
  <si>
    <t>Řezání spáry v asfaltu nebo betonu</t>
  </si>
  <si>
    <t>979081111RT2</t>
  </si>
  <si>
    <t>Odvoz suti a vybouraných hmot na skládku do 1 km</t>
  </si>
  <si>
    <t>Odkaz na dem. hmot. položky pořadí 77 : 0,03517</t>
  </si>
  <si>
    <t>Odkaz na dem. hmot. položky pořadí 78 : 0,22000</t>
  </si>
  <si>
    <t>Odkaz na dem. hmot. položky pořadí 79 : 44,00000</t>
  </si>
  <si>
    <t>979081121RT2</t>
  </si>
  <si>
    <t>Odvoz suti a vybouraných hmot na skládku příplatek za každý další 1 km</t>
  </si>
  <si>
    <t>Odkaz na mn. položky pořadí 100 : 44,25517*20</t>
  </si>
  <si>
    <t>979097011R00</t>
  </si>
  <si>
    <t>Odvoz suti a vybouraných hmot na skládku pronájem kontejneru na suť</t>
  </si>
  <si>
    <t xml:space="preserve">den   </t>
  </si>
  <si>
    <t>979990001R001</t>
  </si>
  <si>
    <t>Poplatek za skládku stavební suti</t>
  </si>
  <si>
    <t>892241111R00</t>
  </si>
  <si>
    <t>Tlakové zkoušky vodovodního potrubí DN do 80 mm</t>
  </si>
  <si>
    <t>přísun, montáže, demontáže a odsunu zkoušecího čerpadla, napuštění tlakovou vodou a dodání vody pro tlakovou zkoušku,</t>
  </si>
  <si>
    <t>892571111R00</t>
  </si>
  <si>
    <t>Zkoušky těsnosti kanalizačního potrubí zkouška těsnosti kanalizačního potrubí vodou_x000D_
 do DN 200 mm</t>
  </si>
  <si>
    <t>vodou nebo vzduchem,</t>
  </si>
  <si>
    <t>Odkaz na mn. položky pořadí 51 : 58,00000</t>
  </si>
  <si>
    <t>VRN 001</t>
  </si>
  <si>
    <t>Geodetické práce</t>
  </si>
  <si>
    <t>Soubor</t>
  </si>
  <si>
    <t>VRN</t>
  </si>
  <si>
    <t>POL99_8</t>
  </si>
  <si>
    <t>Vytýčení inženýrských sítí</t>
  </si>
  <si>
    <t>Zaměření potrubí ve výkopu</t>
  </si>
  <si>
    <t>VRN 002</t>
  </si>
  <si>
    <t>Dočasné oplocení výkopu dešťové areálové kanalizace výšky 1,5m</t>
  </si>
  <si>
    <t>005231010R</t>
  </si>
  <si>
    <t>Revize</t>
  </si>
  <si>
    <t>elektro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</si>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</sst>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8" fillId="0" borderId="0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8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0" fontId="18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vERuxHyVe3SYrWMQkKBBEW7MjsAPKDNuinWWmPezL36WQj05bpBUPunCf+LEI3sogodfRwJMKdabx+XfP5G4Og==" saltValue="E/l5d/uB6Niew2bOJZHmr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8" t="s">
        <v>22</v>
      </c>
      <c r="C2" s="109"/>
      <c r="D2" s="110" t="s">
        <v>48</v>
      </c>
      <c r="E2" s="111" t="s">
        <v>49</v>
      </c>
      <c r="F2" s="112"/>
      <c r="G2" s="112"/>
      <c r="H2" s="112"/>
      <c r="I2" s="112"/>
      <c r="J2" s="113"/>
      <c r="O2" s="1"/>
    </row>
    <row r="3" spans="1:15" ht="27" customHeight="1" x14ac:dyDescent="0.2">
      <c r="A3" s="2"/>
      <c r="B3" s="114" t="s">
        <v>45</v>
      </c>
      <c r="C3" s="109"/>
      <c r="D3" s="115" t="s">
        <v>43</v>
      </c>
      <c r="E3" s="116" t="s">
        <v>44</v>
      </c>
      <c r="F3" s="117"/>
      <c r="G3" s="117"/>
      <c r="H3" s="117"/>
      <c r="I3" s="117"/>
      <c r="J3" s="118"/>
    </row>
    <row r="4" spans="1:15" ht="23.25" customHeight="1" x14ac:dyDescent="0.2">
      <c r="A4" s="104">
        <v>890</v>
      </c>
      <c r="B4" s="119" t="s">
        <v>46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">
      <c r="A5" s="2"/>
      <c r="B5" s="30" t="s">
        <v>42</v>
      </c>
      <c r="D5" s="125" t="s">
        <v>50</v>
      </c>
      <c r="E5" s="87"/>
      <c r="F5" s="87"/>
      <c r="G5" s="87"/>
      <c r="H5" s="18" t="s">
        <v>40</v>
      </c>
      <c r="I5" s="127" t="s">
        <v>54</v>
      </c>
      <c r="J5" s="8"/>
    </row>
    <row r="6" spans="1:15" ht="15.75" customHeight="1" x14ac:dyDescent="0.2">
      <c r="A6" s="2"/>
      <c r="B6" s="27"/>
      <c r="C6" s="52"/>
      <c r="D6" s="107" t="s">
        <v>51</v>
      </c>
      <c r="E6" s="88"/>
      <c r="F6" s="88"/>
      <c r="G6" s="88"/>
      <c r="H6" s="18" t="s">
        <v>34</v>
      </c>
      <c r="I6" s="127" t="s">
        <v>55</v>
      </c>
      <c r="J6" s="8"/>
    </row>
    <row r="7" spans="1:15" ht="15.75" customHeight="1" x14ac:dyDescent="0.2">
      <c r="A7" s="2"/>
      <c r="B7" s="28"/>
      <c r="C7" s="53"/>
      <c r="D7" s="105" t="s">
        <v>53</v>
      </c>
      <c r="E7" s="126" t="s">
        <v>52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20</v>
      </c>
      <c r="D8" s="106" t="s">
        <v>56</v>
      </c>
      <c r="H8" s="18" t="s">
        <v>40</v>
      </c>
      <c r="I8" s="127" t="s">
        <v>60</v>
      </c>
      <c r="J8" s="8"/>
    </row>
    <row r="9" spans="1:15" ht="15.75" hidden="1" customHeight="1" x14ac:dyDescent="0.2">
      <c r="A9" s="2"/>
      <c r="B9" s="2"/>
      <c r="D9" s="106" t="s">
        <v>57</v>
      </c>
      <c r="H9" s="18" t="s">
        <v>34</v>
      </c>
      <c r="I9" s="127" t="s">
        <v>61</v>
      </c>
      <c r="J9" s="8"/>
    </row>
    <row r="10" spans="1:15" ht="15.75" hidden="1" customHeight="1" x14ac:dyDescent="0.2">
      <c r="A10" s="2"/>
      <c r="B10" s="34"/>
      <c r="C10" s="53"/>
      <c r="D10" s="105" t="s">
        <v>59</v>
      </c>
      <c r="E10" s="128" t="s">
        <v>58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129" t="s">
        <v>56</v>
      </c>
      <c r="E11" s="129"/>
      <c r="F11" s="129"/>
      <c r="G11" s="129"/>
      <c r="H11" s="18" t="s">
        <v>40</v>
      </c>
      <c r="I11" s="134" t="s">
        <v>60</v>
      </c>
      <c r="J11" s="8"/>
    </row>
    <row r="12" spans="1:15" ht="15.75" customHeight="1" x14ac:dyDescent="0.2">
      <c r="A12" s="2"/>
      <c r="B12" s="27"/>
      <c r="C12" s="52"/>
      <c r="D12" s="130" t="s">
        <v>57</v>
      </c>
      <c r="E12" s="130"/>
      <c r="F12" s="130"/>
      <c r="G12" s="130"/>
      <c r="H12" s="18" t="s">
        <v>34</v>
      </c>
      <c r="I12" s="134" t="s">
        <v>61</v>
      </c>
      <c r="J12" s="8"/>
    </row>
    <row r="13" spans="1:15" ht="15.75" customHeight="1" x14ac:dyDescent="0.2">
      <c r="A13" s="2"/>
      <c r="B13" s="28"/>
      <c r="C13" s="53"/>
      <c r="D13" s="133" t="s">
        <v>59</v>
      </c>
      <c r="E13" s="131" t="s">
        <v>58</v>
      </c>
      <c r="F13" s="132"/>
      <c r="G13" s="132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 t="s">
        <v>47</v>
      </c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">
      <c r="A16" s="196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SUMIF(F50:F63,A16,I50:I63)+SUMIF(F50:F63,"PSU",I50:I63)</f>
        <v>0</v>
      </c>
      <c r="J16" s="81"/>
    </row>
    <row r="17" spans="1:10" ht="23.25" customHeight="1" x14ac:dyDescent="0.2">
      <c r="A17" s="196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SUMIF(F50:F63,A17,I50:I63)</f>
        <v>0</v>
      </c>
      <c r="J17" s="81"/>
    </row>
    <row r="18" spans="1:10" ht="23.25" customHeight="1" x14ac:dyDescent="0.2">
      <c r="A18" s="196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SUMIF(F50:F63,A18,I50:I63)</f>
        <v>0</v>
      </c>
      <c r="J18" s="81"/>
    </row>
    <row r="19" spans="1:10" ht="23.25" customHeight="1" x14ac:dyDescent="0.2">
      <c r="A19" s="196" t="s">
        <v>93</v>
      </c>
      <c r="B19" s="37" t="s">
        <v>27</v>
      </c>
      <c r="C19" s="58"/>
      <c r="D19" s="59"/>
      <c r="E19" s="79"/>
      <c r="F19" s="80"/>
      <c r="G19" s="79"/>
      <c r="H19" s="80"/>
      <c r="I19" s="79">
        <f>SUMIF(F50:F63,A19,I50:I63)</f>
        <v>0</v>
      </c>
      <c r="J19" s="81"/>
    </row>
    <row r="20" spans="1:10" ht="23.25" customHeight="1" x14ac:dyDescent="0.2">
      <c r="A20" s="196" t="s">
        <v>94</v>
      </c>
      <c r="B20" s="37" t="s">
        <v>28</v>
      </c>
      <c r="C20" s="58"/>
      <c r="D20" s="59"/>
      <c r="E20" s="79"/>
      <c r="F20" s="80"/>
      <c r="G20" s="79"/>
      <c r="H20" s="80"/>
      <c r="I20" s="79">
        <f>SUMIF(F50:F63,A20,I50:I63)</f>
        <v>0</v>
      </c>
      <c r="J20" s="81"/>
    </row>
    <row r="21" spans="1:10" ht="23.25" customHeight="1" x14ac:dyDescent="0.2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62</v>
      </c>
      <c r="C39" s="148"/>
      <c r="D39" s="148"/>
      <c r="E39" s="148"/>
      <c r="F39" s="149">
        <f>'01 01 Pol'!AE378</f>
        <v>0</v>
      </c>
      <c r="G39" s="150">
        <f>'01 01 Pol'!AF378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">
      <c r="A40" s="137">
        <v>2</v>
      </c>
      <c r="B40" s="153"/>
      <c r="C40" s="154" t="s">
        <v>63</v>
      </c>
      <c r="D40" s="154"/>
      <c r="E40" s="154"/>
      <c r="F40" s="155"/>
      <c r="G40" s="156"/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hidden="1" customHeight="1" x14ac:dyDescent="0.2">
      <c r="A41" s="137">
        <v>2</v>
      </c>
      <c r="B41" s="153" t="s">
        <v>43</v>
      </c>
      <c r="C41" s="154" t="s">
        <v>44</v>
      </c>
      <c r="D41" s="154"/>
      <c r="E41" s="154"/>
      <c r="F41" s="155">
        <f>'01 01 Pol'!AE378</f>
        <v>0</v>
      </c>
      <c r="G41" s="156">
        <f>'01 01 Pol'!AF378</f>
        <v>0</v>
      </c>
      <c r="H41" s="156">
        <f>(F41*SazbaDPH1/100)+(G41*SazbaDPH2/100)</f>
        <v>0</v>
      </c>
      <c r="I41" s="156">
        <f>F41+G41+H41</f>
        <v>0</v>
      </c>
      <c r="J41" s="157" t="str">
        <f>IF(CenaCelkemVypocet=0,"",I41/CenaCelkemVypocet*100)</f>
        <v/>
      </c>
    </row>
    <row r="42" spans="1:10" ht="25.5" hidden="1" customHeight="1" x14ac:dyDescent="0.2">
      <c r="A42" s="137">
        <v>3</v>
      </c>
      <c r="B42" s="158" t="s">
        <v>43</v>
      </c>
      <c r="C42" s="148" t="s">
        <v>44</v>
      </c>
      <c r="D42" s="148"/>
      <c r="E42" s="148"/>
      <c r="F42" s="159">
        <f>'01 01 Pol'!AE378</f>
        <v>0</v>
      </c>
      <c r="G42" s="151">
        <f>'01 01 Pol'!AF378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hidden="1" customHeight="1" x14ac:dyDescent="0.2">
      <c r="A43" s="137"/>
      <c r="B43" s="160" t="s">
        <v>64</v>
      </c>
      <c r="C43" s="161"/>
      <c r="D43" s="161"/>
      <c r="E43" s="162"/>
      <c r="F43" s="163">
        <f>SUMIF(A39:A42,"=1",F39:F42)</f>
        <v>0</v>
      </c>
      <c r="G43" s="164">
        <f>SUMIF(A39:A42,"=1",G39:G42)</f>
        <v>0</v>
      </c>
      <c r="H43" s="164">
        <f>SUMIF(A39:A42,"=1",H39:H42)</f>
        <v>0</v>
      </c>
      <c r="I43" s="164">
        <f>SUMIF(A39:A42,"=1",I39:I42)</f>
        <v>0</v>
      </c>
      <c r="J43" s="165">
        <f>SUMIF(A39:A42,"=1",J39:J42)</f>
        <v>0</v>
      </c>
    </row>
    <row r="47" spans="1:10" ht="15.75" x14ac:dyDescent="0.25">
      <c r="B47" s="176" t="s">
        <v>66</v>
      </c>
    </row>
    <row r="49" spans="1:10" ht="25.5" customHeight="1" x14ac:dyDescent="0.2">
      <c r="A49" s="178"/>
      <c r="B49" s="181" t="s">
        <v>17</v>
      </c>
      <c r="C49" s="181" t="s">
        <v>5</v>
      </c>
      <c r="D49" s="182"/>
      <c r="E49" s="182"/>
      <c r="F49" s="183" t="s">
        <v>67</v>
      </c>
      <c r="G49" s="183"/>
      <c r="H49" s="183"/>
      <c r="I49" s="183" t="s">
        <v>29</v>
      </c>
      <c r="J49" s="183" t="s">
        <v>0</v>
      </c>
    </row>
    <row r="50" spans="1:10" ht="36.75" customHeight="1" x14ac:dyDescent="0.2">
      <c r="A50" s="179"/>
      <c r="B50" s="184" t="s">
        <v>68</v>
      </c>
      <c r="C50" s="185" t="s">
        <v>69</v>
      </c>
      <c r="D50" s="186"/>
      <c r="E50" s="186"/>
      <c r="F50" s="192" t="s">
        <v>24</v>
      </c>
      <c r="G50" s="193"/>
      <c r="H50" s="193"/>
      <c r="I50" s="193">
        <f>'01 01 Pol'!G8</f>
        <v>0</v>
      </c>
      <c r="J50" s="190" t="str">
        <f>IF(I64=0,"",I50/I64*100)</f>
        <v/>
      </c>
    </row>
    <row r="51" spans="1:10" ht="36.75" customHeight="1" x14ac:dyDescent="0.2">
      <c r="A51" s="179"/>
      <c r="B51" s="184" t="s">
        <v>70</v>
      </c>
      <c r="C51" s="185" t="s">
        <v>71</v>
      </c>
      <c r="D51" s="186"/>
      <c r="E51" s="186"/>
      <c r="F51" s="192" t="s">
        <v>24</v>
      </c>
      <c r="G51" s="193"/>
      <c r="H51" s="193"/>
      <c r="I51" s="193">
        <f>'01 01 Pol'!G107</f>
        <v>0</v>
      </c>
      <c r="J51" s="190" t="str">
        <f>IF(I64=0,"",I51/I64*100)</f>
        <v/>
      </c>
    </row>
    <row r="52" spans="1:10" ht="36.75" customHeight="1" x14ac:dyDescent="0.2">
      <c r="A52" s="179"/>
      <c r="B52" s="184" t="s">
        <v>72</v>
      </c>
      <c r="C52" s="185" t="s">
        <v>73</v>
      </c>
      <c r="D52" s="186"/>
      <c r="E52" s="186"/>
      <c r="F52" s="192" t="s">
        <v>24</v>
      </c>
      <c r="G52" s="193"/>
      <c r="H52" s="193"/>
      <c r="I52" s="193">
        <f>'01 01 Pol'!G131</f>
        <v>0</v>
      </c>
      <c r="J52" s="190" t="str">
        <f>IF(I64=0,"",I52/I64*100)</f>
        <v/>
      </c>
    </row>
    <row r="53" spans="1:10" ht="36.75" customHeight="1" x14ac:dyDescent="0.2">
      <c r="A53" s="179"/>
      <c r="B53" s="184" t="s">
        <v>74</v>
      </c>
      <c r="C53" s="185" t="s">
        <v>75</v>
      </c>
      <c r="D53" s="186"/>
      <c r="E53" s="186"/>
      <c r="F53" s="192" t="s">
        <v>24</v>
      </c>
      <c r="G53" s="193"/>
      <c r="H53" s="193"/>
      <c r="I53" s="193">
        <f>'01 01 Pol'!G158</f>
        <v>0</v>
      </c>
      <c r="J53" s="190" t="str">
        <f>IF(I64=0,"",I53/I64*100)</f>
        <v/>
      </c>
    </row>
    <row r="54" spans="1:10" ht="36.75" customHeight="1" x14ac:dyDescent="0.2">
      <c r="A54" s="179"/>
      <c r="B54" s="184" t="s">
        <v>76</v>
      </c>
      <c r="C54" s="185" t="s">
        <v>77</v>
      </c>
      <c r="D54" s="186"/>
      <c r="E54" s="186"/>
      <c r="F54" s="192" t="s">
        <v>24</v>
      </c>
      <c r="G54" s="193"/>
      <c r="H54" s="193"/>
      <c r="I54" s="193">
        <f>'01 01 Pol'!G170</f>
        <v>0</v>
      </c>
      <c r="J54" s="190" t="str">
        <f>IF(I64=0,"",I54/I64*100)</f>
        <v/>
      </c>
    </row>
    <row r="55" spans="1:10" ht="36.75" customHeight="1" x14ac:dyDescent="0.2">
      <c r="A55" s="179"/>
      <c r="B55" s="184" t="s">
        <v>78</v>
      </c>
      <c r="C55" s="185" t="s">
        <v>79</v>
      </c>
      <c r="D55" s="186"/>
      <c r="E55" s="186"/>
      <c r="F55" s="192" t="s">
        <v>24</v>
      </c>
      <c r="G55" s="193"/>
      <c r="H55" s="193"/>
      <c r="I55" s="193">
        <f>'01 01 Pol'!G283</f>
        <v>0</v>
      </c>
      <c r="J55" s="190" t="str">
        <f>IF(I64=0,"",I55/I64*100)</f>
        <v/>
      </c>
    </row>
    <row r="56" spans="1:10" ht="36.75" customHeight="1" x14ac:dyDescent="0.2">
      <c r="A56" s="179"/>
      <c r="B56" s="184" t="s">
        <v>80</v>
      </c>
      <c r="C56" s="185" t="s">
        <v>81</v>
      </c>
      <c r="D56" s="186"/>
      <c r="E56" s="186"/>
      <c r="F56" s="192" t="s">
        <v>24</v>
      </c>
      <c r="G56" s="193"/>
      <c r="H56" s="193"/>
      <c r="I56" s="193">
        <f>'01 01 Pol'!G293</f>
        <v>0</v>
      </c>
      <c r="J56" s="190" t="str">
        <f>IF(I64=0,"",I56/I64*100)</f>
        <v/>
      </c>
    </row>
    <row r="57" spans="1:10" ht="36.75" customHeight="1" x14ac:dyDescent="0.2">
      <c r="A57" s="179"/>
      <c r="B57" s="184" t="s">
        <v>82</v>
      </c>
      <c r="C57" s="185" t="s">
        <v>83</v>
      </c>
      <c r="D57" s="186"/>
      <c r="E57" s="186"/>
      <c r="F57" s="192" t="s">
        <v>25</v>
      </c>
      <c r="G57" s="193"/>
      <c r="H57" s="193"/>
      <c r="I57" s="193">
        <f>'01 01 Pol'!G297</f>
        <v>0</v>
      </c>
      <c r="J57" s="190" t="str">
        <f>IF(I64=0,"",I57/I64*100)</f>
        <v/>
      </c>
    </row>
    <row r="58" spans="1:10" ht="36.75" customHeight="1" x14ac:dyDescent="0.2">
      <c r="A58" s="179"/>
      <c r="B58" s="184" t="s">
        <v>84</v>
      </c>
      <c r="C58" s="185" t="s">
        <v>85</v>
      </c>
      <c r="D58" s="186"/>
      <c r="E58" s="186"/>
      <c r="F58" s="192" t="s">
        <v>25</v>
      </c>
      <c r="G58" s="193"/>
      <c r="H58" s="193"/>
      <c r="I58" s="193">
        <f>'01 01 Pol'!G300</f>
        <v>0</v>
      </c>
      <c r="J58" s="190" t="str">
        <f>IF(I64=0,"",I58/I64*100)</f>
        <v/>
      </c>
    </row>
    <row r="59" spans="1:10" ht="36.75" customHeight="1" x14ac:dyDescent="0.2">
      <c r="A59" s="179"/>
      <c r="B59" s="184" t="s">
        <v>86</v>
      </c>
      <c r="C59" s="185" t="s">
        <v>87</v>
      </c>
      <c r="D59" s="186"/>
      <c r="E59" s="186"/>
      <c r="F59" s="192" t="s">
        <v>26</v>
      </c>
      <c r="G59" s="193"/>
      <c r="H59" s="193"/>
      <c r="I59" s="193">
        <f>'01 01 Pol'!G335</f>
        <v>0</v>
      </c>
      <c r="J59" s="190" t="str">
        <f>IF(I64=0,"",I59/I64*100)</f>
        <v/>
      </c>
    </row>
    <row r="60" spans="1:10" ht="36.75" customHeight="1" x14ac:dyDescent="0.2">
      <c r="A60" s="179"/>
      <c r="B60" s="184" t="s">
        <v>88</v>
      </c>
      <c r="C60" s="185" t="s">
        <v>89</v>
      </c>
      <c r="D60" s="186"/>
      <c r="E60" s="186"/>
      <c r="F60" s="192" t="s">
        <v>26</v>
      </c>
      <c r="G60" s="193"/>
      <c r="H60" s="193"/>
      <c r="I60" s="193">
        <f>'01 01 Pol'!G342</f>
        <v>0</v>
      </c>
      <c r="J60" s="190" t="str">
        <f>IF(I64=0,"",I60/I64*100)</f>
        <v/>
      </c>
    </row>
    <row r="61" spans="1:10" ht="36.75" customHeight="1" x14ac:dyDescent="0.2">
      <c r="A61" s="179"/>
      <c r="B61" s="184" t="s">
        <v>90</v>
      </c>
      <c r="C61" s="185" t="s">
        <v>91</v>
      </c>
      <c r="D61" s="186"/>
      <c r="E61" s="186"/>
      <c r="F61" s="192" t="s">
        <v>92</v>
      </c>
      <c r="G61" s="193"/>
      <c r="H61" s="193"/>
      <c r="I61" s="193">
        <f>'01 01 Pol'!G345</f>
        <v>0</v>
      </c>
      <c r="J61" s="190" t="str">
        <f>IF(I64=0,"",I61/I64*100)</f>
        <v/>
      </c>
    </row>
    <row r="62" spans="1:10" ht="36.75" customHeight="1" x14ac:dyDescent="0.2">
      <c r="A62" s="179"/>
      <c r="B62" s="184" t="s">
        <v>93</v>
      </c>
      <c r="C62" s="185" t="s">
        <v>27</v>
      </c>
      <c r="D62" s="186"/>
      <c r="E62" s="186"/>
      <c r="F62" s="192" t="s">
        <v>93</v>
      </c>
      <c r="G62" s="193"/>
      <c r="H62" s="193"/>
      <c r="I62" s="193">
        <f>'01 01 Pol'!G358</f>
        <v>0</v>
      </c>
      <c r="J62" s="190" t="str">
        <f>IF(I64=0,"",I62/I64*100)</f>
        <v/>
      </c>
    </row>
    <row r="63" spans="1:10" ht="36.75" customHeight="1" x14ac:dyDescent="0.2">
      <c r="A63" s="179"/>
      <c r="B63" s="184" t="s">
        <v>94</v>
      </c>
      <c r="C63" s="185" t="s">
        <v>28</v>
      </c>
      <c r="D63" s="186"/>
      <c r="E63" s="186"/>
      <c r="F63" s="192" t="s">
        <v>94</v>
      </c>
      <c r="G63" s="193"/>
      <c r="H63" s="193"/>
      <c r="I63" s="193">
        <f>'01 01 Pol'!G373</f>
        <v>0</v>
      </c>
      <c r="J63" s="190" t="str">
        <f>IF(I64=0,"",I63/I64*100)</f>
        <v/>
      </c>
    </row>
    <row r="64" spans="1:10" ht="25.5" customHeight="1" x14ac:dyDescent="0.2">
      <c r="A64" s="180"/>
      <c r="B64" s="187" t="s">
        <v>1</v>
      </c>
      <c r="C64" s="188"/>
      <c r="D64" s="189"/>
      <c r="E64" s="189"/>
      <c r="F64" s="194"/>
      <c r="G64" s="195"/>
      <c r="H64" s="195"/>
      <c r="I64" s="195">
        <f>SUM(I50:I63)</f>
        <v>0</v>
      </c>
      <c r="J64" s="191">
        <f>SUM(J50:J63)</f>
        <v>0</v>
      </c>
    </row>
    <row r="65" spans="6:10" x14ac:dyDescent="0.2">
      <c r="F65" s="135"/>
      <c r="G65" s="135"/>
      <c r="H65" s="135"/>
      <c r="I65" s="135"/>
      <c r="J65" s="136"/>
    </row>
    <row r="66" spans="6:10" x14ac:dyDescent="0.2">
      <c r="F66" s="135"/>
      <c r="G66" s="135"/>
      <c r="H66" s="135"/>
      <c r="I66" s="135"/>
      <c r="J66" s="136"/>
    </row>
    <row r="67" spans="6:10" x14ac:dyDescent="0.2">
      <c r="F67" s="135"/>
      <c r="G67" s="135"/>
      <c r="H67" s="135"/>
      <c r="I67" s="135"/>
      <c r="J67" s="136"/>
    </row>
  </sheetData>
  <sheetProtection algorithmName="SHA-512" hashValue="zGox8ELnCLqElL/iHcZ7sQJVIrrFeXwXVmLkwaDuejGMjm3lR7EBMcMWBMesJjauM/UZm0ufM8CslRl3kfMrVA==" saltValue="mk2kC3rACISzLu/hzT8cM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0:E60"/>
    <mergeCell ref="C61:E61"/>
    <mergeCell ref="C62:E62"/>
    <mergeCell ref="C63:E63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7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8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9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SPcl+/OYBKDOF+j/GTyLgfSE+zmk0EKN/5yr6nhbvAC9QNjAo4StwFGDeZeTT1m0pJdZ9D6U49z1psBCO2UMwg==" saltValue="PfvXGXa0lSzTHIoDzMlPQ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95</v>
      </c>
      <c r="B1" s="197"/>
      <c r="C1" s="197"/>
      <c r="D1" s="197"/>
      <c r="E1" s="197"/>
      <c r="F1" s="197"/>
      <c r="G1" s="197"/>
      <c r="AG1" t="s">
        <v>96</v>
      </c>
    </row>
    <row r="2" spans="1:60" ht="24.95" customHeight="1" x14ac:dyDescent="0.2">
      <c r="A2" s="198" t="s">
        <v>7</v>
      </c>
      <c r="B2" s="48" t="s">
        <v>48</v>
      </c>
      <c r="C2" s="201" t="s">
        <v>49</v>
      </c>
      <c r="D2" s="199"/>
      <c r="E2" s="199"/>
      <c r="F2" s="199"/>
      <c r="G2" s="200"/>
      <c r="AG2" t="s">
        <v>97</v>
      </c>
    </row>
    <row r="3" spans="1:60" ht="24.95" customHeight="1" x14ac:dyDescent="0.2">
      <c r="A3" s="198" t="s">
        <v>8</v>
      </c>
      <c r="B3" s="48" t="s">
        <v>43</v>
      </c>
      <c r="C3" s="201" t="s">
        <v>44</v>
      </c>
      <c r="D3" s="199"/>
      <c r="E3" s="199"/>
      <c r="F3" s="199"/>
      <c r="G3" s="200"/>
      <c r="AC3" s="177" t="s">
        <v>97</v>
      </c>
      <c r="AG3" t="s">
        <v>98</v>
      </c>
    </row>
    <row r="4" spans="1:60" ht="24.95" customHeight="1" x14ac:dyDescent="0.2">
      <c r="A4" s="202" t="s">
        <v>9</v>
      </c>
      <c r="B4" s="203" t="s">
        <v>43</v>
      </c>
      <c r="C4" s="204" t="s">
        <v>44</v>
      </c>
      <c r="D4" s="205"/>
      <c r="E4" s="205"/>
      <c r="F4" s="205"/>
      <c r="G4" s="206"/>
      <c r="AG4" t="s">
        <v>99</v>
      </c>
    </row>
    <row r="5" spans="1:60" x14ac:dyDescent="0.2">
      <c r="D5" s="10"/>
    </row>
    <row r="6" spans="1:60" ht="38.25" x14ac:dyDescent="0.2">
      <c r="A6" s="208" t="s">
        <v>100</v>
      </c>
      <c r="B6" s="210" t="s">
        <v>101</v>
      </c>
      <c r="C6" s="210" t="s">
        <v>102</v>
      </c>
      <c r="D6" s="209" t="s">
        <v>103</v>
      </c>
      <c r="E6" s="208" t="s">
        <v>104</v>
      </c>
      <c r="F6" s="207" t="s">
        <v>105</v>
      </c>
      <c r="G6" s="208" t="s">
        <v>29</v>
      </c>
      <c r="H6" s="211" t="s">
        <v>30</v>
      </c>
      <c r="I6" s="211" t="s">
        <v>106</v>
      </c>
      <c r="J6" s="211" t="s">
        <v>31</v>
      </c>
      <c r="K6" s="211" t="s">
        <v>107</v>
      </c>
      <c r="L6" s="211" t="s">
        <v>108</v>
      </c>
      <c r="M6" s="211" t="s">
        <v>109</v>
      </c>
      <c r="N6" s="211" t="s">
        <v>110</v>
      </c>
      <c r="O6" s="211" t="s">
        <v>111</v>
      </c>
      <c r="P6" s="211" t="s">
        <v>112</v>
      </c>
      <c r="Q6" s="211" t="s">
        <v>113</v>
      </c>
      <c r="R6" s="211" t="s">
        <v>114</v>
      </c>
      <c r="S6" s="211" t="s">
        <v>115</v>
      </c>
      <c r="T6" s="211" t="s">
        <v>116</v>
      </c>
      <c r="U6" s="211" t="s">
        <v>117</v>
      </c>
      <c r="V6" s="211" t="s">
        <v>118</v>
      </c>
      <c r="W6" s="211" t="s">
        <v>119</v>
      </c>
      <c r="X6" s="211" t="s">
        <v>120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7" t="s">
        <v>121</v>
      </c>
      <c r="B8" s="228" t="s">
        <v>68</v>
      </c>
      <c r="C8" s="247" t="s">
        <v>69</v>
      </c>
      <c r="D8" s="229"/>
      <c r="E8" s="230"/>
      <c r="F8" s="231"/>
      <c r="G8" s="231">
        <f>SUMIF(AG9:AG106,"&lt;&gt;NOR",G9:G106)</f>
        <v>0</v>
      </c>
      <c r="H8" s="231"/>
      <c r="I8" s="231">
        <f>SUM(I9:I106)</f>
        <v>0</v>
      </c>
      <c r="J8" s="231"/>
      <c r="K8" s="231">
        <f>SUM(K9:K106)</f>
        <v>0</v>
      </c>
      <c r="L8" s="231"/>
      <c r="M8" s="231">
        <f>SUM(M9:M106)</f>
        <v>0</v>
      </c>
      <c r="N8" s="231"/>
      <c r="O8" s="231">
        <f>SUM(O9:O106)</f>
        <v>12.56</v>
      </c>
      <c r="P8" s="231"/>
      <c r="Q8" s="231">
        <f>SUM(Q9:Q106)</f>
        <v>0</v>
      </c>
      <c r="R8" s="231"/>
      <c r="S8" s="231"/>
      <c r="T8" s="232"/>
      <c r="U8" s="226"/>
      <c r="V8" s="226">
        <f>SUM(V9:V106)</f>
        <v>562.2299999999999</v>
      </c>
      <c r="W8" s="226"/>
      <c r="X8" s="226"/>
      <c r="AG8" t="s">
        <v>122</v>
      </c>
    </row>
    <row r="9" spans="1:60" outlineLevel="1" x14ac:dyDescent="0.2">
      <c r="A9" s="233">
        <v>1</v>
      </c>
      <c r="B9" s="234" t="s">
        <v>123</v>
      </c>
      <c r="C9" s="248" t="s">
        <v>124</v>
      </c>
      <c r="D9" s="235" t="s">
        <v>125</v>
      </c>
      <c r="E9" s="236">
        <v>244.63800000000001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38" t="s">
        <v>126</v>
      </c>
      <c r="S9" s="238" t="s">
        <v>127</v>
      </c>
      <c r="T9" s="239" t="s">
        <v>127</v>
      </c>
      <c r="U9" s="221">
        <v>0.11</v>
      </c>
      <c r="V9" s="221">
        <f>ROUND(E9*U9,2)</f>
        <v>26.91</v>
      </c>
      <c r="W9" s="221"/>
      <c r="X9" s="221" t="s">
        <v>128</v>
      </c>
      <c r="Y9" s="212"/>
      <c r="Z9" s="212"/>
      <c r="AA9" s="212"/>
      <c r="AB9" s="212"/>
      <c r="AC9" s="212"/>
      <c r="AD9" s="212"/>
      <c r="AE9" s="212"/>
      <c r="AF9" s="212"/>
      <c r="AG9" s="212" t="s">
        <v>129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33.75" outlineLevel="1" x14ac:dyDescent="0.2">
      <c r="A10" s="219"/>
      <c r="B10" s="220"/>
      <c r="C10" s="249" t="s">
        <v>130</v>
      </c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131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0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132</v>
      </c>
      <c r="D11" s="222"/>
      <c r="E11" s="223">
        <v>241.63800000000001</v>
      </c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50" t="s">
        <v>134</v>
      </c>
      <c r="D12" s="222"/>
      <c r="E12" s="223">
        <v>3</v>
      </c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133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9"/>
      <c r="B13" s="220"/>
      <c r="C13" s="251"/>
      <c r="D13" s="242"/>
      <c r="E13" s="242"/>
      <c r="F13" s="242"/>
      <c r="G13" s="242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135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33">
        <v>2</v>
      </c>
      <c r="B14" s="234" t="s">
        <v>136</v>
      </c>
      <c r="C14" s="248" t="s">
        <v>137</v>
      </c>
      <c r="D14" s="235" t="s">
        <v>125</v>
      </c>
      <c r="E14" s="236">
        <v>73.391400000000004</v>
      </c>
      <c r="F14" s="237"/>
      <c r="G14" s="238">
        <f>ROUND(E14*F14,2)</f>
        <v>0</v>
      </c>
      <c r="H14" s="237"/>
      <c r="I14" s="238">
        <f>ROUND(E14*H14,2)</f>
        <v>0</v>
      </c>
      <c r="J14" s="237"/>
      <c r="K14" s="238">
        <f>ROUND(E14*J14,2)</f>
        <v>0</v>
      </c>
      <c r="L14" s="238">
        <v>21</v>
      </c>
      <c r="M14" s="238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38" t="s">
        <v>126</v>
      </c>
      <c r="S14" s="238" t="s">
        <v>127</v>
      </c>
      <c r="T14" s="239" t="s">
        <v>127</v>
      </c>
      <c r="U14" s="221">
        <v>4.3099999999999999E-2</v>
      </c>
      <c r="V14" s="221">
        <f>ROUND(E14*U14,2)</f>
        <v>3.16</v>
      </c>
      <c r="W14" s="221"/>
      <c r="X14" s="221" t="s">
        <v>128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129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33.75" outlineLevel="1" x14ac:dyDescent="0.2">
      <c r="A15" s="219"/>
      <c r="B15" s="220"/>
      <c r="C15" s="249" t="s">
        <v>130</v>
      </c>
      <c r="D15" s="241"/>
      <c r="E15" s="241"/>
      <c r="F15" s="241"/>
      <c r="G15" s="24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131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40" t="str">
        <f>C15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0" t="s">
        <v>138</v>
      </c>
      <c r="D16" s="222"/>
      <c r="E16" s="223">
        <v>73.391400000000004</v>
      </c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133</v>
      </c>
      <c r="AH16" s="212">
        <v>5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1"/>
      <c r="D17" s="242"/>
      <c r="E17" s="242"/>
      <c r="F17" s="242"/>
      <c r="G17" s="242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3">
        <v>3</v>
      </c>
      <c r="B18" s="234" t="s">
        <v>139</v>
      </c>
      <c r="C18" s="248" t="s">
        <v>140</v>
      </c>
      <c r="D18" s="235" t="s">
        <v>125</v>
      </c>
      <c r="E18" s="236">
        <v>244.63800000000001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38" t="s">
        <v>126</v>
      </c>
      <c r="S18" s="238" t="s">
        <v>127</v>
      </c>
      <c r="T18" s="239" t="s">
        <v>127</v>
      </c>
      <c r="U18" s="221">
        <v>0.51900000000000002</v>
      </c>
      <c r="V18" s="221">
        <f>ROUND(E18*U18,2)</f>
        <v>126.97</v>
      </c>
      <c r="W18" s="221"/>
      <c r="X18" s="221" t="s">
        <v>128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129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49" t="s">
        <v>141</v>
      </c>
      <c r="D19" s="241"/>
      <c r="E19" s="241"/>
      <c r="F19" s="241"/>
      <c r="G19" s="24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131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0" t="str">
        <f>C19</f>
        <v>bez naložení do dopravní nádoby, ale s vyprázdněním dopravní nádoby na hromadu nebo na dopravní prostředek,</v>
      </c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50" t="s">
        <v>142</v>
      </c>
      <c r="D20" s="222"/>
      <c r="E20" s="223">
        <v>244.63800000000001</v>
      </c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133</v>
      </c>
      <c r="AH20" s="212">
        <v>5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1"/>
      <c r="D21" s="242"/>
      <c r="E21" s="242"/>
      <c r="F21" s="242"/>
      <c r="G21" s="242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135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3">
        <v>4</v>
      </c>
      <c r="B22" s="234" t="s">
        <v>143</v>
      </c>
      <c r="C22" s="248" t="s">
        <v>144</v>
      </c>
      <c r="D22" s="235" t="s">
        <v>125</v>
      </c>
      <c r="E22" s="236">
        <v>217.05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38" t="s">
        <v>126</v>
      </c>
      <c r="S22" s="238" t="s">
        <v>127</v>
      </c>
      <c r="T22" s="239" t="s">
        <v>127</v>
      </c>
      <c r="U22" s="221">
        <v>0.22</v>
      </c>
      <c r="V22" s="221">
        <f>ROUND(E22*U22,2)</f>
        <v>47.75</v>
      </c>
      <c r="W22" s="221"/>
      <c r="X22" s="221" t="s">
        <v>128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129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19"/>
      <c r="B23" s="220"/>
      <c r="C23" s="249" t="s">
        <v>145</v>
      </c>
      <c r="D23" s="241"/>
      <c r="E23" s="241"/>
      <c r="F23" s="241"/>
      <c r="G23" s="24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131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40" t="str">
        <f>C23</f>
        <v>zapažených i nezapažených s urovnáním dna do předepsaného profilu a spádu, s přehozením výkopku na přilehlém terénu na vzdálenost do 3 m od podélné osy rýhy nebo s naložením výkopku na dopravní prostředek.</v>
      </c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50" t="s">
        <v>146</v>
      </c>
      <c r="D24" s="222"/>
      <c r="E24" s="223">
        <v>202.8</v>
      </c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133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9"/>
      <c r="B25" s="220"/>
      <c r="C25" s="250" t="s">
        <v>147</v>
      </c>
      <c r="D25" s="222"/>
      <c r="E25" s="223">
        <v>14.25</v>
      </c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133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1"/>
      <c r="D26" s="242"/>
      <c r="E26" s="242"/>
      <c r="F26" s="242"/>
      <c r="G26" s="242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135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3">
        <v>5</v>
      </c>
      <c r="B27" s="234" t="s">
        <v>148</v>
      </c>
      <c r="C27" s="248" t="s">
        <v>149</v>
      </c>
      <c r="D27" s="235" t="s">
        <v>125</v>
      </c>
      <c r="E27" s="236">
        <v>65.114999999999995</v>
      </c>
      <c r="F27" s="237"/>
      <c r="G27" s="238">
        <f>ROUND(E27*F27,2)</f>
        <v>0</v>
      </c>
      <c r="H27" s="237"/>
      <c r="I27" s="238">
        <f>ROUND(E27*H27,2)</f>
        <v>0</v>
      </c>
      <c r="J27" s="237"/>
      <c r="K27" s="238">
        <f>ROUND(E27*J27,2)</f>
        <v>0</v>
      </c>
      <c r="L27" s="238">
        <v>21</v>
      </c>
      <c r="M27" s="238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38" t="s">
        <v>126</v>
      </c>
      <c r="S27" s="238" t="s">
        <v>127</v>
      </c>
      <c r="T27" s="239" t="s">
        <v>127</v>
      </c>
      <c r="U27" s="221">
        <v>0.38979999999999998</v>
      </c>
      <c r="V27" s="221">
        <f>ROUND(E27*U27,2)</f>
        <v>25.38</v>
      </c>
      <c r="W27" s="221"/>
      <c r="X27" s="221" t="s">
        <v>128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129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19"/>
      <c r="B28" s="220"/>
      <c r="C28" s="249" t="s">
        <v>145</v>
      </c>
      <c r="D28" s="241"/>
      <c r="E28" s="241"/>
      <c r="F28" s="241"/>
      <c r="G28" s="24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131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40" t="str">
        <f>C28</f>
        <v>zapažených i nezapažených s urovnáním dna do předepsaného profilu a spádu, s přehozením výkopku na přilehlém terénu na vzdálenost do 3 m od podélné osy rýhy nebo s naložením výkopku na dopravní prostředek.</v>
      </c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9"/>
      <c r="B29" s="220"/>
      <c r="C29" s="250" t="s">
        <v>150</v>
      </c>
      <c r="D29" s="222"/>
      <c r="E29" s="223">
        <v>65.114999999999995</v>
      </c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12"/>
      <c r="Z29" s="212"/>
      <c r="AA29" s="212"/>
      <c r="AB29" s="212"/>
      <c r="AC29" s="212"/>
      <c r="AD29" s="212"/>
      <c r="AE29" s="212"/>
      <c r="AF29" s="212"/>
      <c r="AG29" s="212" t="s">
        <v>133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1"/>
      <c r="D30" s="242"/>
      <c r="E30" s="242"/>
      <c r="F30" s="242"/>
      <c r="G30" s="242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135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3">
        <v>6</v>
      </c>
      <c r="B31" s="234" t="s">
        <v>151</v>
      </c>
      <c r="C31" s="248" t="s">
        <v>152</v>
      </c>
      <c r="D31" s="235" t="s">
        <v>125</v>
      </c>
      <c r="E31" s="236">
        <v>217.05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38" t="s">
        <v>126</v>
      </c>
      <c r="S31" s="238" t="s">
        <v>127</v>
      </c>
      <c r="T31" s="239" t="s">
        <v>127</v>
      </c>
      <c r="U31" s="221">
        <v>0.34499999999999997</v>
      </c>
      <c r="V31" s="221">
        <f>ROUND(E31*U31,2)</f>
        <v>74.88</v>
      </c>
      <c r="W31" s="221"/>
      <c r="X31" s="221" t="s">
        <v>128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129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49" t="s">
        <v>141</v>
      </c>
      <c r="D32" s="241"/>
      <c r="E32" s="241"/>
      <c r="F32" s="241"/>
      <c r="G32" s="24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131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40" t="str">
        <f>C32</f>
        <v>bez naložení do dopravní nádoby, ale s vyprázdněním dopravní nádoby na hromadu nebo na dopravní prostředek,</v>
      </c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9"/>
      <c r="B33" s="220"/>
      <c r="C33" s="250" t="s">
        <v>153</v>
      </c>
      <c r="D33" s="222"/>
      <c r="E33" s="223">
        <v>217.05</v>
      </c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12"/>
      <c r="Z33" s="212"/>
      <c r="AA33" s="212"/>
      <c r="AB33" s="212"/>
      <c r="AC33" s="212"/>
      <c r="AD33" s="212"/>
      <c r="AE33" s="212"/>
      <c r="AF33" s="212"/>
      <c r="AG33" s="212" t="s">
        <v>133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51"/>
      <c r="D34" s="242"/>
      <c r="E34" s="242"/>
      <c r="F34" s="242"/>
      <c r="G34" s="242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12"/>
      <c r="Z34" s="212"/>
      <c r="AA34" s="212"/>
      <c r="AB34" s="212"/>
      <c r="AC34" s="212"/>
      <c r="AD34" s="212"/>
      <c r="AE34" s="212"/>
      <c r="AF34" s="212"/>
      <c r="AG34" s="212" t="s">
        <v>135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33">
        <v>7</v>
      </c>
      <c r="B35" s="234" t="s">
        <v>154</v>
      </c>
      <c r="C35" s="248" t="s">
        <v>155</v>
      </c>
      <c r="D35" s="235" t="s">
        <v>125</v>
      </c>
      <c r="E35" s="236">
        <v>401.06900000000002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38" t="s">
        <v>126</v>
      </c>
      <c r="S35" s="238" t="s">
        <v>127</v>
      </c>
      <c r="T35" s="239" t="s">
        <v>127</v>
      </c>
      <c r="U35" s="221">
        <v>0.20200000000000001</v>
      </c>
      <c r="V35" s="221">
        <f>ROUND(E35*U35,2)</f>
        <v>81.02</v>
      </c>
      <c r="W35" s="221"/>
      <c r="X35" s="221" t="s">
        <v>128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129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49" t="s">
        <v>156</v>
      </c>
      <c r="D36" s="241"/>
      <c r="E36" s="241"/>
      <c r="F36" s="241"/>
      <c r="G36" s="24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131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52" t="s">
        <v>157</v>
      </c>
      <c r="D37" s="243"/>
      <c r="E37" s="243"/>
      <c r="F37" s="243"/>
      <c r="G37" s="243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158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50" t="s">
        <v>153</v>
      </c>
      <c r="D38" s="222"/>
      <c r="E38" s="223">
        <v>217.05</v>
      </c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12"/>
      <c r="Z38" s="212"/>
      <c r="AA38" s="212"/>
      <c r="AB38" s="212"/>
      <c r="AC38" s="212"/>
      <c r="AD38" s="212"/>
      <c r="AE38" s="212"/>
      <c r="AF38" s="212"/>
      <c r="AG38" s="212" t="s">
        <v>133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50" t="s">
        <v>142</v>
      </c>
      <c r="D39" s="222"/>
      <c r="E39" s="223">
        <v>244.63800000000001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133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50" t="s">
        <v>159</v>
      </c>
      <c r="D40" s="222"/>
      <c r="E40" s="223">
        <v>-42.688000000000002</v>
      </c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133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50" t="s">
        <v>160</v>
      </c>
      <c r="D41" s="222"/>
      <c r="E41" s="223">
        <v>-2.25</v>
      </c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133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0" t="s">
        <v>161</v>
      </c>
      <c r="D42" s="222"/>
      <c r="E42" s="223">
        <v>-4.3875000000000002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133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9"/>
      <c r="B43" s="220"/>
      <c r="C43" s="250" t="s">
        <v>162</v>
      </c>
      <c r="D43" s="222"/>
      <c r="E43" s="223">
        <v>-3.7934999999999999</v>
      </c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12"/>
      <c r="Z43" s="212"/>
      <c r="AA43" s="212"/>
      <c r="AB43" s="212"/>
      <c r="AC43" s="212"/>
      <c r="AD43" s="212"/>
      <c r="AE43" s="212"/>
      <c r="AF43" s="212"/>
      <c r="AG43" s="212" t="s">
        <v>133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0" t="s">
        <v>163</v>
      </c>
      <c r="D44" s="222"/>
      <c r="E44" s="223">
        <v>-4.5599999999999996</v>
      </c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133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50" t="s">
        <v>164</v>
      </c>
      <c r="D45" s="222"/>
      <c r="E45" s="223">
        <v>-1.1399999999999999</v>
      </c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133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50" t="s">
        <v>165</v>
      </c>
      <c r="D46" s="222"/>
      <c r="E46" s="223">
        <v>-1.8</v>
      </c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133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51"/>
      <c r="D47" s="242"/>
      <c r="E47" s="242"/>
      <c r="F47" s="242"/>
      <c r="G47" s="242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135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3">
        <v>8</v>
      </c>
      <c r="B48" s="234" t="s">
        <v>166</v>
      </c>
      <c r="C48" s="248" t="s">
        <v>167</v>
      </c>
      <c r="D48" s="235" t="s">
        <v>125</v>
      </c>
      <c r="E48" s="236">
        <v>401.06900000000002</v>
      </c>
      <c r="F48" s="237"/>
      <c r="G48" s="238">
        <f>ROUND(E48*F48,2)</f>
        <v>0</v>
      </c>
      <c r="H48" s="237"/>
      <c r="I48" s="238">
        <f>ROUND(E48*H48,2)</f>
        <v>0</v>
      </c>
      <c r="J48" s="237"/>
      <c r="K48" s="238">
        <f>ROUND(E48*J48,2)</f>
        <v>0</v>
      </c>
      <c r="L48" s="238">
        <v>21</v>
      </c>
      <c r="M48" s="238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38" t="s">
        <v>126</v>
      </c>
      <c r="S48" s="238" t="s">
        <v>127</v>
      </c>
      <c r="T48" s="239" t="s">
        <v>127</v>
      </c>
      <c r="U48" s="221">
        <v>0</v>
      </c>
      <c r="V48" s="221">
        <f>ROUND(E48*U48,2)</f>
        <v>0</v>
      </c>
      <c r="W48" s="221"/>
      <c r="X48" s="221" t="s">
        <v>128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129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50" t="s">
        <v>168</v>
      </c>
      <c r="D49" s="222"/>
      <c r="E49" s="223">
        <v>401.06900000000002</v>
      </c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133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9"/>
      <c r="B50" s="220"/>
      <c r="C50" s="251"/>
      <c r="D50" s="242"/>
      <c r="E50" s="242"/>
      <c r="F50" s="242"/>
      <c r="G50" s="242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12"/>
      <c r="Z50" s="212"/>
      <c r="AA50" s="212"/>
      <c r="AB50" s="212"/>
      <c r="AC50" s="212"/>
      <c r="AD50" s="212"/>
      <c r="AE50" s="212"/>
      <c r="AF50" s="212"/>
      <c r="AG50" s="212" t="s">
        <v>135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33">
        <v>9</v>
      </c>
      <c r="B51" s="234" t="s">
        <v>169</v>
      </c>
      <c r="C51" s="248" t="s">
        <v>170</v>
      </c>
      <c r="D51" s="235" t="s">
        <v>125</v>
      </c>
      <c r="E51" s="236">
        <v>58.819000000000003</v>
      </c>
      <c r="F51" s="237"/>
      <c r="G51" s="238">
        <f>ROUND(E51*F51,2)</f>
        <v>0</v>
      </c>
      <c r="H51" s="237"/>
      <c r="I51" s="238">
        <f>ROUND(E51*H51,2)</f>
        <v>0</v>
      </c>
      <c r="J51" s="237"/>
      <c r="K51" s="238">
        <f>ROUND(E51*J51,2)</f>
        <v>0</v>
      </c>
      <c r="L51" s="238">
        <v>21</v>
      </c>
      <c r="M51" s="238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38" t="s">
        <v>126</v>
      </c>
      <c r="S51" s="238" t="s">
        <v>127</v>
      </c>
      <c r="T51" s="239" t="s">
        <v>127</v>
      </c>
      <c r="U51" s="221">
        <v>5.2999999999999999E-2</v>
      </c>
      <c r="V51" s="221">
        <f>ROUND(E51*U51,2)</f>
        <v>3.12</v>
      </c>
      <c r="W51" s="221"/>
      <c r="X51" s="221" t="s">
        <v>128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129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0" t="s">
        <v>171</v>
      </c>
      <c r="D52" s="222"/>
      <c r="E52" s="223">
        <v>42.688000000000002</v>
      </c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133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0" t="s">
        <v>172</v>
      </c>
      <c r="D53" s="222"/>
      <c r="E53" s="223">
        <v>2.25</v>
      </c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133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50" t="s">
        <v>173</v>
      </c>
      <c r="D54" s="222"/>
      <c r="E54" s="223">
        <v>4.3875000000000002</v>
      </c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133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9"/>
      <c r="B55" s="220"/>
      <c r="C55" s="250" t="s">
        <v>174</v>
      </c>
      <c r="D55" s="222"/>
      <c r="E55" s="223">
        <v>3.7934999999999999</v>
      </c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12"/>
      <c r="Z55" s="212"/>
      <c r="AA55" s="212"/>
      <c r="AB55" s="212"/>
      <c r="AC55" s="212"/>
      <c r="AD55" s="212"/>
      <c r="AE55" s="212"/>
      <c r="AF55" s="212"/>
      <c r="AG55" s="212" t="s">
        <v>133</v>
      </c>
      <c r="AH55" s="212">
        <v>5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50" t="s">
        <v>175</v>
      </c>
      <c r="D56" s="222"/>
      <c r="E56" s="223">
        <v>4.5599999999999996</v>
      </c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133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50" t="s">
        <v>176</v>
      </c>
      <c r="D57" s="222"/>
      <c r="E57" s="223">
        <v>1.1399999999999999</v>
      </c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133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1"/>
      <c r="D58" s="242"/>
      <c r="E58" s="242"/>
      <c r="F58" s="242"/>
      <c r="G58" s="242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135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33">
        <v>10</v>
      </c>
      <c r="B59" s="234" t="s">
        <v>177</v>
      </c>
      <c r="C59" s="248" t="s">
        <v>178</v>
      </c>
      <c r="D59" s="235" t="s">
        <v>125</v>
      </c>
      <c r="E59" s="236">
        <v>58.819000000000003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38" t="s">
        <v>126</v>
      </c>
      <c r="S59" s="238" t="s">
        <v>127</v>
      </c>
      <c r="T59" s="239" t="s">
        <v>127</v>
      </c>
      <c r="U59" s="221">
        <v>5.1999999999999998E-3</v>
      </c>
      <c r="V59" s="221">
        <f>ROUND(E59*U59,2)</f>
        <v>0.31</v>
      </c>
      <c r="W59" s="221"/>
      <c r="X59" s="221" t="s">
        <v>128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129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49" t="s">
        <v>179</v>
      </c>
      <c r="D60" s="241"/>
      <c r="E60" s="241"/>
      <c r="F60" s="241"/>
      <c r="G60" s="24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131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50" t="s">
        <v>180</v>
      </c>
      <c r="D61" s="222"/>
      <c r="E61" s="223">
        <v>58.819000000000003</v>
      </c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133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1"/>
      <c r="D62" s="242"/>
      <c r="E62" s="242"/>
      <c r="F62" s="242"/>
      <c r="G62" s="242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135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33.75" outlineLevel="1" x14ac:dyDescent="0.2">
      <c r="A63" s="233">
        <v>11</v>
      </c>
      <c r="B63" s="234" t="s">
        <v>181</v>
      </c>
      <c r="C63" s="248" t="s">
        <v>182</v>
      </c>
      <c r="D63" s="235" t="s">
        <v>125</v>
      </c>
      <c r="E63" s="236">
        <v>588.19000000000005</v>
      </c>
      <c r="F63" s="237"/>
      <c r="G63" s="238">
        <f>ROUND(E63*F63,2)</f>
        <v>0</v>
      </c>
      <c r="H63" s="237"/>
      <c r="I63" s="238">
        <f>ROUND(E63*H63,2)</f>
        <v>0</v>
      </c>
      <c r="J63" s="237"/>
      <c r="K63" s="238">
        <f>ROUND(E63*J63,2)</f>
        <v>0</v>
      </c>
      <c r="L63" s="238">
        <v>21</v>
      </c>
      <c r="M63" s="238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38" t="s">
        <v>126</v>
      </c>
      <c r="S63" s="238" t="s">
        <v>127</v>
      </c>
      <c r="T63" s="239" t="s">
        <v>127</v>
      </c>
      <c r="U63" s="221">
        <v>0</v>
      </c>
      <c r="V63" s="221">
        <f>ROUND(E63*U63,2)</f>
        <v>0</v>
      </c>
      <c r="W63" s="221"/>
      <c r="X63" s="221" t="s">
        <v>128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129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49" t="s">
        <v>179</v>
      </c>
      <c r="D64" s="241"/>
      <c r="E64" s="241"/>
      <c r="F64" s="241"/>
      <c r="G64" s="24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131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9"/>
      <c r="B65" s="220"/>
      <c r="C65" s="250" t="s">
        <v>183</v>
      </c>
      <c r="D65" s="222"/>
      <c r="E65" s="223">
        <v>588.19000000000005</v>
      </c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12"/>
      <c r="Z65" s="212"/>
      <c r="AA65" s="212"/>
      <c r="AB65" s="212"/>
      <c r="AC65" s="212"/>
      <c r="AD65" s="212"/>
      <c r="AE65" s="212"/>
      <c r="AF65" s="212"/>
      <c r="AG65" s="212" t="s">
        <v>133</v>
      </c>
      <c r="AH65" s="212">
        <v>5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51"/>
      <c r="D66" s="242"/>
      <c r="E66" s="242"/>
      <c r="F66" s="242"/>
      <c r="G66" s="242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135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33">
        <v>12</v>
      </c>
      <c r="B67" s="234" t="s">
        <v>184</v>
      </c>
      <c r="C67" s="248" t="s">
        <v>185</v>
      </c>
      <c r="D67" s="235" t="s">
        <v>186</v>
      </c>
      <c r="E67" s="236">
        <v>500</v>
      </c>
      <c r="F67" s="237"/>
      <c r="G67" s="238">
        <f>ROUND(E67*F67,2)</f>
        <v>0</v>
      </c>
      <c r="H67" s="237"/>
      <c r="I67" s="238">
        <f>ROUND(E67*H67,2)</f>
        <v>0</v>
      </c>
      <c r="J67" s="237"/>
      <c r="K67" s="238">
        <f>ROUND(E67*J67,2)</f>
        <v>0</v>
      </c>
      <c r="L67" s="238">
        <v>21</v>
      </c>
      <c r="M67" s="238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38" t="s">
        <v>187</v>
      </c>
      <c r="S67" s="238" t="s">
        <v>127</v>
      </c>
      <c r="T67" s="239" t="s">
        <v>127</v>
      </c>
      <c r="U67" s="221">
        <v>2.1000000000000001E-2</v>
      </c>
      <c r="V67" s="221">
        <f>ROUND(E67*U67,2)</f>
        <v>10.5</v>
      </c>
      <c r="W67" s="221"/>
      <c r="X67" s="221" t="s">
        <v>128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129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49" t="s">
        <v>188</v>
      </c>
      <c r="D68" s="241"/>
      <c r="E68" s="241"/>
      <c r="F68" s="241"/>
      <c r="G68" s="24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131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51"/>
      <c r="D69" s="242"/>
      <c r="E69" s="242"/>
      <c r="F69" s="242"/>
      <c r="G69" s="242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12"/>
      <c r="Z69" s="212"/>
      <c r="AA69" s="212"/>
      <c r="AB69" s="212"/>
      <c r="AC69" s="212"/>
      <c r="AD69" s="212"/>
      <c r="AE69" s="212"/>
      <c r="AF69" s="212"/>
      <c r="AG69" s="212" t="s">
        <v>135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33">
        <v>13</v>
      </c>
      <c r="B70" s="234" t="s">
        <v>189</v>
      </c>
      <c r="C70" s="248" t="s">
        <v>190</v>
      </c>
      <c r="D70" s="235" t="s">
        <v>191</v>
      </c>
      <c r="E70" s="236">
        <v>50</v>
      </c>
      <c r="F70" s="237"/>
      <c r="G70" s="238">
        <f>ROUND(E70*F70,2)</f>
        <v>0</v>
      </c>
      <c r="H70" s="237"/>
      <c r="I70" s="238">
        <f>ROUND(E70*H70,2)</f>
        <v>0</v>
      </c>
      <c r="J70" s="237"/>
      <c r="K70" s="238">
        <f>ROUND(E70*J70,2)</f>
        <v>0</v>
      </c>
      <c r="L70" s="238">
        <v>21</v>
      </c>
      <c r="M70" s="238">
        <f>G70*(1+L70/100)</f>
        <v>0</v>
      </c>
      <c r="N70" s="238">
        <v>1E-3</v>
      </c>
      <c r="O70" s="238">
        <f>ROUND(E70*N70,2)</f>
        <v>0.05</v>
      </c>
      <c r="P70" s="238">
        <v>0</v>
      </c>
      <c r="Q70" s="238">
        <f>ROUND(E70*P70,2)</f>
        <v>0</v>
      </c>
      <c r="R70" s="238" t="s">
        <v>192</v>
      </c>
      <c r="S70" s="238" t="s">
        <v>127</v>
      </c>
      <c r="T70" s="239" t="s">
        <v>127</v>
      </c>
      <c r="U70" s="221">
        <v>0</v>
      </c>
      <c r="V70" s="221">
        <f>ROUND(E70*U70,2)</f>
        <v>0</v>
      </c>
      <c r="W70" s="221"/>
      <c r="X70" s="221" t="s">
        <v>193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194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9"/>
      <c r="B71" s="220"/>
      <c r="C71" s="253"/>
      <c r="D71" s="244"/>
      <c r="E71" s="244"/>
      <c r="F71" s="244"/>
      <c r="G71" s="244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12"/>
      <c r="Z71" s="212"/>
      <c r="AA71" s="212"/>
      <c r="AB71" s="212"/>
      <c r="AC71" s="212"/>
      <c r="AD71" s="212"/>
      <c r="AE71" s="212"/>
      <c r="AF71" s="212"/>
      <c r="AG71" s="212" t="s">
        <v>135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3">
        <v>14</v>
      </c>
      <c r="B72" s="234" t="s">
        <v>195</v>
      </c>
      <c r="C72" s="248" t="s">
        <v>196</v>
      </c>
      <c r="D72" s="235" t="s">
        <v>125</v>
      </c>
      <c r="E72" s="236">
        <v>1.74</v>
      </c>
      <c r="F72" s="237"/>
      <c r="G72" s="238">
        <f>ROUND(E72*F72,2)</f>
        <v>0</v>
      </c>
      <c r="H72" s="237"/>
      <c r="I72" s="238">
        <f>ROUND(E72*H72,2)</f>
        <v>0</v>
      </c>
      <c r="J72" s="237"/>
      <c r="K72" s="238">
        <f>ROUND(E72*J72,2)</f>
        <v>0</v>
      </c>
      <c r="L72" s="238">
        <v>21</v>
      </c>
      <c r="M72" s="238">
        <f>G72*(1+L72/100)</f>
        <v>0</v>
      </c>
      <c r="N72" s="238">
        <v>1.8907700000000001</v>
      </c>
      <c r="O72" s="238">
        <f>ROUND(E72*N72,2)</f>
        <v>3.29</v>
      </c>
      <c r="P72" s="238">
        <v>0</v>
      </c>
      <c r="Q72" s="238">
        <f>ROUND(E72*P72,2)</f>
        <v>0</v>
      </c>
      <c r="R72" s="238" t="s">
        <v>197</v>
      </c>
      <c r="S72" s="238" t="s">
        <v>127</v>
      </c>
      <c r="T72" s="239" t="s">
        <v>127</v>
      </c>
      <c r="U72" s="221">
        <v>1.6950000000000001</v>
      </c>
      <c r="V72" s="221">
        <f>ROUND(E72*U72,2)</f>
        <v>2.95</v>
      </c>
      <c r="W72" s="221"/>
      <c r="X72" s="221" t="s">
        <v>128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129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9"/>
      <c r="B73" s="220"/>
      <c r="C73" s="249" t="s">
        <v>198</v>
      </c>
      <c r="D73" s="241"/>
      <c r="E73" s="241"/>
      <c r="F73" s="241"/>
      <c r="G73" s="24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12"/>
      <c r="Z73" s="212"/>
      <c r="AA73" s="212"/>
      <c r="AB73" s="212"/>
      <c r="AC73" s="212"/>
      <c r="AD73" s="212"/>
      <c r="AE73" s="212"/>
      <c r="AF73" s="212"/>
      <c r="AG73" s="212" t="s">
        <v>131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9"/>
      <c r="B74" s="220"/>
      <c r="C74" s="250" t="s">
        <v>199</v>
      </c>
      <c r="D74" s="222"/>
      <c r="E74" s="223">
        <v>1.1399999999999999</v>
      </c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12"/>
      <c r="Z74" s="212"/>
      <c r="AA74" s="212"/>
      <c r="AB74" s="212"/>
      <c r="AC74" s="212"/>
      <c r="AD74" s="212"/>
      <c r="AE74" s="212"/>
      <c r="AF74" s="212"/>
      <c r="AG74" s="212" t="s">
        <v>133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50" t="s">
        <v>200</v>
      </c>
      <c r="D75" s="222"/>
      <c r="E75" s="223">
        <v>0.6</v>
      </c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12"/>
      <c r="Z75" s="212"/>
      <c r="AA75" s="212"/>
      <c r="AB75" s="212"/>
      <c r="AC75" s="212"/>
      <c r="AD75" s="212"/>
      <c r="AE75" s="212"/>
      <c r="AF75" s="212"/>
      <c r="AG75" s="212" t="s">
        <v>133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51"/>
      <c r="D76" s="242"/>
      <c r="E76" s="242"/>
      <c r="F76" s="242"/>
      <c r="G76" s="242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135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3">
        <v>15</v>
      </c>
      <c r="B77" s="234" t="s">
        <v>201</v>
      </c>
      <c r="C77" s="248" t="s">
        <v>202</v>
      </c>
      <c r="D77" s="235" t="s">
        <v>203</v>
      </c>
      <c r="E77" s="236">
        <v>9.2159999999999993</v>
      </c>
      <c r="F77" s="237"/>
      <c r="G77" s="238">
        <f>ROUND(E77*F77,2)</f>
        <v>0</v>
      </c>
      <c r="H77" s="237"/>
      <c r="I77" s="238">
        <f>ROUND(E77*H77,2)</f>
        <v>0</v>
      </c>
      <c r="J77" s="237"/>
      <c r="K77" s="238">
        <f>ROUND(E77*J77,2)</f>
        <v>0</v>
      </c>
      <c r="L77" s="238">
        <v>21</v>
      </c>
      <c r="M77" s="238">
        <f>G77*(1+L77/100)</f>
        <v>0</v>
      </c>
      <c r="N77" s="238">
        <v>1</v>
      </c>
      <c r="O77" s="238">
        <f>ROUND(E77*N77,2)</f>
        <v>9.2200000000000006</v>
      </c>
      <c r="P77" s="238">
        <v>0</v>
      </c>
      <c r="Q77" s="238">
        <f>ROUND(E77*P77,2)</f>
        <v>0</v>
      </c>
      <c r="R77" s="238" t="s">
        <v>192</v>
      </c>
      <c r="S77" s="238" t="s">
        <v>127</v>
      </c>
      <c r="T77" s="239" t="s">
        <v>127</v>
      </c>
      <c r="U77" s="221">
        <v>0</v>
      </c>
      <c r="V77" s="221">
        <f>ROUND(E77*U77,2)</f>
        <v>0</v>
      </c>
      <c r="W77" s="221"/>
      <c r="X77" s="221" t="s">
        <v>193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194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54" t="s">
        <v>204</v>
      </c>
      <c r="D78" s="245"/>
      <c r="E78" s="245"/>
      <c r="F78" s="245"/>
      <c r="G78" s="245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12"/>
      <c r="Z78" s="212"/>
      <c r="AA78" s="212"/>
      <c r="AB78" s="212"/>
      <c r="AC78" s="212"/>
      <c r="AD78" s="212"/>
      <c r="AE78" s="212"/>
      <c r="AF78" s="212"/>
      <c r="AG78" s="212" t="s">
        <v>158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9"/>
      <c r="B79" s="220"/>
      <c r="C79" s="250" t="s">
        <v>205</v>
      </c>
      <c r="D79" s="222"/>
      <c r="E79" s="223">
        <v>7.2960000000000003</v>
      </c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12"/>
      <c r="Z79" s="212"/>
      <c r="AA79" s="212"/>
      <c r="AB79" s="212"/>
      <c r="AC79" s="212"/>
      <c r="AD79" s="212"/>
      <c r="AE79" s="212"/>
      <c r="AF79" s="212"/>
      <c r="AG79" s="212" t="s">
        <v>133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50" t="s">
        <v>206</v>
      </c>
      <c r="D80" s="222"/>
      <c r="E80" s="223">
        <v>1.92</v>
      </c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133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9"/>
      <c r="B81" s="220"/>
      <c r="C81" s="251"/>
      <c r="D81" s="242"/>
      <c r="E81" s="242"/>
      <c r="F81" s="242"/>
      <c r="G81" s="242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12"/>
      <c r="Z81" s="212"/>
      <c r="AA81" s="212"/>
      <c r="AB81" s="212"/>
      <c r="AC81" s="212"/>
      <c r="AD81" s="212"/>
      <c r="AE81" s="212"/>
      <c r="AF81" s="212"/>
      <c r="AG81" s="212" t="s">
        <v>135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33">
        <v>16</v>
      </c>
      <c r="B82" s="234" t="s">
        <v>207</v>
      </c>
      <c r="C82" s="248" t="s">
        <v>208</v>
      </c>
      <c r="D82" s="235" t="s">
        <v>125</v>
      </c>
      <c r="E82" s="236">
        <v>5.76</v>
      </c>
      <c r="F82" s="237"/>
      <c r="G82" s="238">
        <f>ROUND(E82*F82,2)</f>
        <v>0</v>
      </c>
      <c r="H82" s="237"/>
      <c r="I82" s="238">
        <f>ROUND(E82*H82,2)</f>
        <v>0</v>
      </c>
      <c r="J82" s="237"/>
      <c r="K82" s="238">
        <f>ROUND(E82*J82,2)</f>
        <v>0</v>
      </c>
      <c r="L82" s="238">
        <v>21</v>
      </c>
      <c r="M82" s="238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38" t="s">
        <v>126</v>
      </c>
      <c r="S82" s="238" t="s">
        <v>127</v>
      </c>
      <c r="T82" s="239" t="s">
        <v>127</v>
      </c>
      <c r="U82" s="221">
        <v>1.59</v>
      </c>
      <c r="V82" s="221">
        <f>ROUND(E82*U82,2)</f>
        <v>9.16</v>
      </c>
      <c r="W82" s="221"/>
      <c r="X82" s="221" t="s">
        <v>128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129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2.5" outlineLevel="1" x14ac:dyDescent="0.2">
      <c r="A83" s="219"/>
      <c r="B83" s="220"/>
      <c r="C83" s="249" t="s">
        <v>209</v>
      </c>
      <c r="D83" s="241"/>
      <c r="E83" s="241"/>
      <c r="F83" s="241"/>
      <c r="G83" s="24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12"/>
      <c r="Z83" s="212"/>
      <c r="AA83" s="212"/>
      <c r="AB83" s="212"/>
      <c r="AC83" s="212"/>
      <c r="AD83" s="212"/>
      <c r="AE83" s="212"/>
      <c r="AF83" s="212"/>
      <c r="AG83" s="212" t="s">
        <v>131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40" t="str">
        <f>C83</f>
        <v>sypaninou z vhodných hornin tř. 1 - 4 nebo materiálem připraveným podél výkopu ve vzdálenosti do 3 m od jeho kraje, pro jakoukoliv hloubku výkopu a jakoukoliv míru zhutnění,</v>
      </c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50" t="s">
        <v>210</v>
      </c>
      <c r="D84" s="222"/>
      <c r="E84" s="223">
        <v>4.5599999999999996</v>
      </c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133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9"/>
      <c r="B85" s="220"/>
      <c r="C85" s="250" t="s">
        <v>211</v>
      </c>
      <c r="D85" s="222"/>
      <c r="E85" s="223">
        <v>1.2</v>
      </c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12"/>
      <c r="Z85" s="212"/>
      <c r="AA85" s="212"/>
      <c r="AB85" s="212"/>
      <c r="AC85" s="212"/>
      <c r="AD85" s="212"/>
      <c r="AE85" s="212"/>
      <c r="AF85" s="212"/>
      <c r="AG85" s="212" t="s">
        <v>133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/>
      <c r="B86" s="220"/>
      <c r="C86" s="251"/>
      <c r="D86" s="242"/>
      <c r="E86" s="242"/>
      <c r="F86" s="242"/>
      <c r="G86" s="242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12"/>
      <c r="Z86" s="212"/>
      <c r="AA86" s="212"/>
      <c r="AB86" s="212"/>
      <c r="AC86" s="212"/>
      <c r="AD86" s="212"/>
      <c r="AE86" s="212"/>
      <c r="AF86" s="212"/>
      <c r="AG86" s="212" t="s">
        <v>135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3">
        <v>17</v>
      </c>
      <c r="B87" s="234" t="s">
        <v>212</v>
      </c>
      <c r="C87" s="248" t="s">
        <v>213</v>
      </c>
      <c r="D87" s="235" t="s">
        <v>125</v>
      </c>
      <c r="E87" s="236">
        <v>84.4375</v>
      </c>
      <c r="F87" s="237"/>
      <c r="G87" s="238">
        <f>ROUND(E87*F87,2)</f>
        <v>0</v>
      </c>
      <c r="H87" s="237"/>
      <c r="I87" s="238">
        <f>ROUND(E87*H87,2)</f>
        <v>0</v>
      </c>
      <c r="J87" s="237"/>
      <c r="K87" s="238">
        <f>ROUND(E87*J87,2)</f>
        <v>0</v>
      </c>
      <c r="L87" s="238">
        <v>21</v>
      </c>
      <c r="M87" s="238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38" t="s">
        <v>126</v>
      </c>
      <c r="S87" s="238" t="s">
        <v>127</v>
      </c>
      <c r="T87" s="239" t="s">
        <v>127</v>
      </c>
      <c r="U87" s="221">
        <v>0.1</v>
      </c>
      <c r="V87" s="221">
        <f>ROUND(E87*U87,2)</f>
        <v>8.44</v>
      </c>
      <c r="W87" s="221"/>
      <c r="X87" s="221" t="s">
        <v>128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129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49" t="s">
        <v>214</v>
      </c>
      <c r="D88" s="241"/>
      <c r="E88" s="241"/>
      <c r="F88" s="241"/>
      <c r="G88" s="24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12"/>
      <c r="Z88" s="212"/>
      <c r="AA88" s="212"/>
      <c r="AB88" s="212"/>
      <c r="AC88" s="212"/>
      <c r="AD88" s="212"/>
      <c r="AE88" s="212"/>
      <c r="AF88" s="212"/>
      <c r="AG88" s="212" t="s">
        <v>131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40" t="str">
        <f>C88</f>
        <v>nebo lesní půdy, s vodorovným přemístěním na hromady v místě upotřebení nebo na dočasné či trvalé skládky se složením</v>
      </c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9"/>
      <c r="B89" s="220"/>
      <c r="C89" s="250" t="s">
        <v>215</v>
      </c>
      <c r="D89" s="222"/>
      <c r="E89" s="223">
        <v>10.5</v>
      </c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12"/>
      <c r="Z89" s="212"/>
      <c r="AA89" s="212"/>
      <c r="AB89" s="212"/>
      <c r="AC89" s="212"/>
      <c r="AD89" s="212"/>
      <c r="AE89" s="212"/>
      <c r="AF89" s="212"/>
      <c r="AG89" s="212" t="s">
        <v>133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9"/>
      <c r="B90" s="220"/>
      <c r="C90" s="250" t="s">
        <v>216</v>
      </c>
      <c r="D90" s="222"/>
      <c r="E90" s="223">
        <v>3</v>
      </c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12"/>
      <c r="Z90" s="212"/>
      <c r="AA90" s="212"/>
      <c r="AB90" s="212"/>
      <c r="AC90" s="212"/>
      <c r="AD90" s="212"/>
      <c r="AE90" s="212"/>
      <c r="AF90" s="212"/>
      <c r="AG90" s="212" t="s">
        <v>133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9"/>
      <c r="B91" s="220"/>
      <c r="C91" s="250" t="s">
        <v>217</v>
      </c>
      <c r="D91" s="222"/>
      <c r="E91" s="223">
        <v>65</v>
      </c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12"/>
      <c r="Z91" s="212"/>
      <c r="AA91" s="212"/>
      <c r="AB91" s="212"/>
      <c r="AC91" s="212"/>
      <c r="AD91" s="212"/>
      <c r="AE91" s="212"/>
      <c r="AF91" s="212"/>
      <c r="AG91" s="212" t="s">
        <v>133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9"/>
      <c r="B92" s="220"/>
      <c r="C92" s="250" t="s">
        <v>218</v>
      </c>
      <c r="D92" s="222"/>
      <c r="E92" s="223">
        <v>5.9375</v>
      </c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12"/>
      <c r="Z92" s="212"/>
      <c r="AA92" s="212"/>
      <c r="AB92" s="212"/>
      <c r="AC92" s="212"/>
      <c r="AD92" s="212"/>
      <c r="AE92" s="212"/>
      <c r="AF92" s="212"/>
      <c r="AG92" s="212" t="s">
        <v>133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51"/>
      <c r="D93" s="242"/>
      <c r="E93" s="242"/>
      <c r="F93" s="242"/>
      <c r="G93" s="242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12"/>
      <c r="Z93" s="212"/>
      <c r="AA93" s="212"/>
      <c r="AB93" s="212"/>
      <c r="AC93" s="212"/>
      <c r="AD93" s="212"/>
      <c r="AE93" s="212"/>
      <c r="AF93" s="212"/>
      <c r="AG93" s="212" t="s">
        <v>135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33">
        <v>18</v>
      </c>
      <c r="B94" s="234" t="s">
        <v>219</v>
      </c>
      <c r="C94" s="248" t="s">
        <v>220</v>
      </c>
      <c r="D94" s="235" t="s">
        <v>186</v>
      </c>
      <c r="E94" s="236">
        <v>337.75</v>
      </c>
      <c r="F94" s="237"/>
      <c r="G94" s="238">
        <f>ROUND(E94*F94,2)</f>
        <v>0</v>
      </c>
      <c r="H94" s="237"/>
      <c r="I94" s="238">
        <f>ROUND(E94*H94,2)</f>
        <v>0</v>
      </c>
      <c r="J94" s="237"/>
      <c r="K94" s="238">
        <f>ROUND(E94*J94,2)</f>
        <v>0</v>
      </c>
      <c r="L94" s="238">
        <v>21</v>
      </c>
      <c r="M94" s="238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38" t="s">
        <v>126</v>
      </c>
      <c r="S94" s="238" t="s">
        <v>127</v>
      </c>
      <c r="T94" s="239" t="s">
        <v>127</v>
      </c>
      <c r="U94" s="221">
        <v>0.41599999999999998</v>
      </c>
      <c r="V94" s="221">
        <f>ROUND(E94*U94,2)</f>
        <v>140.5</v>
      </c>
      <c r="W94" s="221"/>
      <c r="X94" s="221" t="s">
        <v>128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129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19"/>
      <c r="B95" s="220"/>
      <c r="C95" s="249" t="s">
        <v>221</v>
      </c>
      <c r="D95" s="241"/>
      <c r="E95" s="241"/>
      <c r="F95" s="241"/>
      <c r="G95" s="24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12"/>
      <c r="Z95" s="212"/>
      <c r="AA95" s="212"/>
      <c r="AB95" s="212"/>
      <c r="AC95" s="212"/>
      <c r="AD95" s="212"/>
      <c r="AE95" s="212"/>
      <c r="AF95" s="212"/>
      <c r="AG95" s="212" t="s">
        <v>131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40" t="str">
        <f>C95</f>
        <v>s případným nutným přemístěním hromad nebo dočasných skládek na místo potřeby ze vzdálenosti do 30 m, v rovině nebo ve svahu do 1 : 5,</v>
      </c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9"/>
      <c r="B96" s="220"/>
      <c r="C96" s="250" t="s">
        <v>222</v>
      </c>
      <c r="D96" s="222"/>
      <c r="E96" s="223">
        <v>42</v>
      </c>
      <c r="F96" s="221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12"/>
      <c r="Z96" s="212"/>
      <c r="AA96" s="212"/>
      <c r="AB96" s="212"/>
      <c r="AC96" s="212"/>
      <c r="AD96" s="212"/>
      <c r="AE96" s="212"/>
      <c r="AF96" s="212"/>
      <c r="AG96" s="212" t="s">
        <v>133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50" t="s">
        <v>223</v>
      </c>
      <c r="D97" s="222"/>
      <c r="E97" s="223">
        <v>12</v>
      </c>
      <c r="F97" s="221"/>
      <c r="G97" s="22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133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9"/>
      <c r="B98" s="220"/>
      <c r="C98" s="250" t="s">
        <v>224</v>
      </c>
      <c r="D98" s="222"/>
      <c r="E98" s="223">
        <v>260</v>
      </c>
      <c r="F98" s="221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12"/>
      <c r="Z98" s="212"/>
      <c r="AA98" s="212"/>
      <c r="AB98" s="212"/>
      <c r="AC98" s="212"/>
      <c r="AD98" s="212"/>
      <c r="AE98" s="212"/>
      <c r="AF98" s="212"/>
      <c r="AG98" s="212" t="s">
        <v>133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50" t="s">
        <v>225</v>
      </c>
      <c r="D99" s="222"/>
      <c r="E99" s="223">
        <v>23.75</v>
      </c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133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9"/>
      <c r="B100" s="220"/>
      <c r="C100" s="251"/>
      <c r="D100" s="242"/>
      <c r="E100" s="242"/>
      <c r="F100" s="242"/>
      <c r="G100" s="242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135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2.5" outlineLevel="1" x14ac:dyDescent="0.2">
      <c r="A101" s="233">
        <v>19</v>
      </c>
      <c r="B101" s="234" t="s">
        <v>226</v>
      </c>
      <c r="C101" s="248" t="s">
        <v>227</v>
      </c>
      <c r="D101" s="235" t="s">
        <v>186</v>
      </c>
      <c r="E101" s="236">
        <v>337.75</v>
      </c>
      <c r="F101" s="237"/>
      <c r="G101" s="238">
        <f>ROUND(E101*F101,2)</f>
        <v>0</v>
      </c>
      <c r="H101" s="237"/>
      <c r="I101" s="238">
        <f>ROUND(E101*H101,2)</f>
        <v>0</v>
      </c>
      <c r="J101" s="237"/>
      <c r="K101" s="238">
        <f>ROUND(E101*J101,2)</f>
        <v>0</v>
      </c>
      <c r="L101" s="238">
        <v>21</v>
      </c>
      <c r="M101" s="238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38" t="s">
        <v>187</v>
      </c>
      <c r="S101" s="238" t="s">
        <v>127</v>
      </c>
      <c r="T101" s="239" t="s">
        <v>127</v>
      </c>
      <c r="U101" s="221">
        <v>3.5000000000000001E-3</v>
      </c>
      <c r="V101" s="221">
        <f>ROUND(E101*U101,2)</f>
        <v>1.18</v>
      </c>
      <c r="W101" s="221"/>
      <c r="X101" s="221" t="s">
        <v>128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129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9"/>
      <c r="B102" s="220"/>
      <c r="C102" s="249" t="s">
        <v>228</v>
      </c>
      <c r="D102" s="241"/>
      <c r="E102" s="241"/>
      <c r="F102" s="241"/>
      <c r="G102" s="24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131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50" t="s">
        <v>229</v>
      </c>
      <c r="D103" s="222"/>
      <c r="E103" s="223">
        <v>337.75</v>
      </c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133</v>
      </c>
      <c r="AH103" s="212">
        <v>5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9"/>
      <c r="B104" s="220"/>
      <c r="C104" s="251"/>
      <c r="D104" s="242"/>
      <c r="E104" s="242"/>
      <c r="F104" s="242"/>
      <c r="G104" s="242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33">
        <v>20</v>
      </c>
      <c r="B105" s="234" t="s">
        <v>230</v>
      </c>
      <c r="C105" s="248" t="s">
        <v>231</v>
      </c>
      <c r="D105" s="235" t="s">
        <v>232</v>
      </c>
      <c r="E105" s="236">
        <v>1</v>
      </c>
      <c r="F105" s="237"/>
      <c r="G105" s="238">
        <f>ROUND(E105*F105,2)</f>
        <v>0</v>
      </c>
      <c r="H105" s="237"/>
      <c r="I105" s="238">
        <f>ROUND(E105*H105,2)</f>
        <v>0</v>
      </c>
      <c r="J105" s="237"/>
      <c r="K105" s="238">
        <f>ROUND(E105*J105,2)</f>
        <v>0</v>
      </c>
      <c r="L105" s="238">
        <v>21</v>
      </c>
      <c r="M105" s="238">
        <f>G105*(1+L105/100)</f>
        <v>0</v>
      </c>
      <c r="N105" s="238">
        <v>1.16E-3</v>
      </c>
      <c r="O105" s="238">
        <f>ROUND(E105*N105,2)</f>
        <v>0</v>
      </c>
      <c r="P105" s="238">
        <v>0</v>
      </c>
      <c r="Q105" s="238">
        <f>ROUND(E105*P105,2)</f>
        <v>0</v>
      </c>
      <c r="R105" s="238" t="s">
        <v>192</v>
      </c>
      <c r="S105" s="238" t="s">
        <v>127</v>
      </c>
      <c r="T105" s="239" t="s">
        <v>127</v>
      </c>
      <c r="U105" s="221">
        <v>0</v>
      </c>
      <c r="V105" s="221">
        <f>ROUND(E105*U105,2)</f>
        <v>0</v>
      </c>
      <c r="W105" s="221"/>
      <c r="X105" s="221" t="s">
        <v>193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194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9"/>
      <c r="B106" s="220"/>
      <c r="C106" s="253"/>
      <c r="D106" s="244"/>
      <c r="E106" s="244"/>
      <c r="F106" s="244"/>
      <c r="G106" s="244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135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27" t="s">
        <v>121</v>
      </c>
      <c r="B107" s="228" t="s">
        <v>70</v>
      </c>
      <c r="C107" s="247" t="s">
        <v>71</v>
      </c>
      <c r="D107" s="229"/>
      <c r="E107" s="230"/>
      <c r="F107" s="231"/>
      <c r="G107" s="231">
        <f>SUMIF(AG108:AG130,"&lt;&gt;NOR",G108:G130)</f>
        <v>0</v>
      </c>
      <c r="H107" s="231"/>
      <c r="I107" s="231">
        <f>SUM(I108:I130)</f>
        <v>0</v>
      </c>
      <c r="J107" s="231"/>
      <c r="K107" s="231">
        <f>SUM(K108:K130)</f>
        <v>0</v>
      </c>
      <c r="L107" s="231"/>
      <c r="M107" s="231">
        <f>SUM(M108:M130)</f>
        <v>0</v>
      </c>
      <c r="N107" s="231"/>
      <c r="O107" s="231">
        <f>SUM(O108:O130)</f>
        <v>19.330000000000002</v>
      </c>
      <c r="P107" s="231"/>
      <c r="Q107" s="231">
        <f>SUM(Q108:Q130)</f>
        <v>0</v>
      </c>
      <c r="R107" s="231"/>
      <c r="S107" s="231"/>
      <c r="T107" s="232"/>
      <c r="U107" s="226"/>
      <c r="V107" s="226">
        <f>SUM(V108:V130)</f>
        <v>16.920000000000002</v>
      </c>
      <c r="W107" s="226"/>
      <c r="X107" s="226"/>
      <c r="AG107" t="s">
        <v>122</v>
      </c>
    </row>
    <row r="108" spans="1:60" outlineLevel="1" x14ac:dyDescent="0.2">
      <c r="A108" s="233">
        <v>21</v>
      </c>
      <c r="B108" s="234" t="s">
        <v>233</v>
      </c>
      <c r="C108" s="248" t="s">
        <v>234</v>
      </c>
      <c r="D108" s="235" t="s">
        <v>125</v>
      </c>
      <c r="E108" s="236">
        <v>4.3875000000000002</v>
      </c>
      <c r="F108" s="237"/>
      <c r="G108" s="238">
        <f>ROUND(E108*F108,2)</f>
        <v>0</v>
      </c>
      <c r="H108" s="237"/>
      <c r="I108" s="238">
        <f>ROUND(E108*H108,2)</f>
        <v>0</v>
      </c>
      <c r="J108" s="237"/>
      <c r="K108" s="238">
        <f>ROUND(E108*J108,2)</f>
        <v>0</v>
      </c>
      <c r="L108" s="238">
        <v>21</v>
      </c>
      <c r="M108" s="238">
        <f>G108*(1+L108/100)</f>
        <v>0</v>
      </c>
      <c r="N108" s="238">
        <v>2.16</v>
      </c>
      <c r="O108" s="238">
        <f>ROUND(E108*N108,2)</f>
        <v>9.48</v>
      </c>
      <c r="P108" s="238">
        <v>0</v>
      </c>
      <c r="Q108" s="238">
        <f>ROUND(E108*P108,2)</f>
        <v>0</v>
      </c>
      <c r="R108" s="238" t="s">
        <v>235</v>
      </c>
      <c r="S108" s="238" t="s">
        <v>127</v>
      </c>
      <c r="T108" s="239" t="s">
        <v>127</v>
      </c>
      <c r="U108" s="221">
        <v>1.0900000000000001</v>
      </c>
      <c r="V108" s="221">
        <f>ROUND(E108*U108,2)</f>
        <v>4.78</v>
      </c>
      <c r="W108" s="221"/>
      <c r="X108" s="221" t="s">
        <v>128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129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54" t="s">
        <v>236</v>
      </c>
      <c r="D109" s="245"/>
      <c r="E109" s="245"/>
      <c r="F109" s="245"/>
      <c r="G109" s="245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158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9"/>
      <c r="B110" s="220"/>
      <c r="C110" s="250" t="s">
        <v>237</v>
      </c>
      <c r="D110" s="222"/>
      <c r="E110" s="223">
        <v>4.05</v>
      </c>
      <c r="F110" s="221"/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133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50" t="s">
        <v>238</v>
      </c>
      <c r="D111" s="222"/>
      <c r="E111" s="223">
        <v>0.33750000000000002</v>
      </c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133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9"/>
      <c r="B112" s="220"/>
      <c r="C112" s="251"/>
      <c r="D112" s="242"/>
      <c r="E112" s="242"/>
      <c r="F112" s="242"/>
      <c r="G112" s="242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135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33">
        <v>22</v>
      </c>
      <c r="B113" s="234" t="s">
        <v>239</v>
      </c>
      <c r="C113" s="248" t="s">
        <v>240</v>
      </c>
      <c r="D113" s="235" t="s">
        <v>125</v>
      </c>
      <c r="E113" s="236">
        <v>3.7934999999999999</v>
      </c>
      <c r="F113" s="237"/>
      <c r="G113" s="238">
        <f>ROUND(E113*F113,2)</f>
        <v>0</v>
      </c>
      <c r="H113" s="237"/>
      <c r="I113" s="238">
        <f>ROUND(E113*H113,2)</f>
        <v>0</v>
      </c>
      <c r="J113" s="237"/>
      <c r="K113" s="238">
        <f>ROUND(E113*J113,2)</f>
        <v>0</v>
      </c>
      <c r="L113" s="238">
        <v>21</v>
      </c>
      <c r="M113" s="238">
        <f>G113*(1+L113/100)</f>
        <v>0</v>
      </c>
      <c r="N113" s="238">
        <v>2.5249999999999999</v>
      </c>
      <c r="O113" s="238">
        <f>ROUND(E113*N113,2)</f>
        <v>9.58</v>
      </c>
      <c r="P113" s="238">
        <v>0</v>
      </c>
      <c r="Q113" s="238">
        <f>ROUND(E113*P113,2)</f>
        <v>0</v>
      </c>
      <c r="R113" s="238" t="s">
        <v>241</v>
      </c>
      <c r="S113" s="238" t="s">
        <v>127</v>
      </c>
      <c r="T113" s="239" t="s">
        <v>127</v>
      </c>
      <c r="U113" s="221">
        <v>0.48</v>
      </c>
      <c r="V113" s="221">
        <f>ROUND(E113*U113,2)</f>
        <v>1.82</v>
      </c>
      <c r="W113" s="221"/>
      <c r="X113" s="221" t="s">
        <v>128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129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9"/>
      <c r="B114" s="220"/>
      <c r="C114" s="249" t="s">
        <v>242</v>
      </c>
      <c r="D114" s="241"/>
      <c r="E114" s="241"/>
      <c r="F114" s="241"/>
      <c r="G114" s="24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131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50" t="s">
        <v>243</v>
      </c>
      <c r="D115" s="222"/>
      <c r="E115" s="223">
        <v>3.456</v>
      </c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133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9"/>
      <c r="B116" s="220"/>
      <c r="C116" s="250" t="s">
        <v>244</v>
      </c>
      <c r="D116" s="222"/>
      <c r="E116" s="223">
        <v>0.33750000000000002</v>
      </c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133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9"/>
      <c r="B117" s="220"/>
      <c r="C117" s="251"/>
      <c r="D117" s="242"/>
      <c r="E117" s="242"/>
      <c r="F117" s="242"/>
      <c r="G117" s="242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135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33">
        <v>23</v>
      </c>
      <c r="B118" s="234" t="s">
        <v>245</v>
      </c>
      <c r="C118" s="248" t="s">
        <v>246</v>
      </c>
      <c r="D118" s="235" t="s">
        <v>203</v>
      </c>
      <c r="E118" s="236">
        <v>0.08</v>
      </c>
      <c r="F118" s="237"/>
      <c r="G118" s="238">
        <f>ROUND(E118*F118,2)</f>
        <v>0</v>
      </c>
      <c r="H118" s="237"/>
      <c r="I118" s="238">
        <f>ROUND(E118*H118,2)</f>
        <v>0</v>
      </c>
      <c r="J118" s="237"/>
      <c r="K118" s="238">
        <f>ROUND(E118*J118,2)</f>
        <v>0</v>
      </c>
      <c r="L118" s="238">
        <v>21</v>
      </c>
      <c r="M118" s="238">
        <f>G118*(1+L118/100)</f>
        <v>0</v>
      </c>
      <c r="N118" s="238">
        <v>1.0554399999999999</v>
      </c>
      <c r="O118" s="238">
        <f>ROUND(E118*N118,2)</f>
        <v>0.08</v>
      </c>
      <c r="P118" s="238">
        <v>0</v>
      </c>
      <c r="Q118" s="238">
        <f>ROUND(E118*P118,2)</f>
        <v>0</v>
      </c>
      <c r="R118" s="238" t="s">
        <v>241</v>
      </c>
      <c r="S118" s="238" t="s">
        <v>127</v>
      </c>
      <c r="T118" s="239" t="s">
        <v>127</v>
      </c>
      <c r="U118" s="221">
        <v>15.231</v>
      </c>
      <c r="V118" s="221">
        <f>ROUND(E118*U118,2)</f>
        <v>1.22</v>
      </c>
      <c r="W118" s="221"/>
      <c r="X118" s="221" t="s">
        <v>128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129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49" t="s">
        <v>247</v>
      </c>
      <c r="D119" s="241"/>
      <c r="E119" s="241"/>
      <c r="F119" s="241"/>
      <c r="G119" s="24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131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9"/>
      <c r="B120" s="220"/>
      <c r="C120" s="250" t="s">
        <v>248</v>
      </c>
      <c r="D120" s="222"/>
      <c r="E120" s="223">
        <v>0.08</v>
      </c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133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9"/>
      <c r="B121" s="220"/>
      <c r="C121" s="251"/>
      <c r="D121" s="242"/>
      <c r="E121" s="242"/>
      <c r="F121" s="242"/>
      <c r="G121" s="242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135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33">
        <v>24</v>
      </c>
      <c r="B122" s="234" t="s">
        <v>249</v>
      </c>
      <c r="C122" s="248" t="s">
        <v>250</v>
      </c>
      <c r="D122" s="235" t="s">
        <v>186</v>
      </c>
      <c r="E122" s="236">
        <v>4.74</v>
      </c>
      <c r="F122" s="237"/>
      <c r="G122" s="238">
        <f>ROUND(E122*F122,2)</f>
        <v>0</v>
      </c>
      <c r="H122" s="237"/>
      <c r="I122" s="238">
        <f>ROUND(E122*H122,2)</f>
        <v>0</v>
      </c>
      <c r="J122" s="237"/>
      <c r="K122" s="238">
        <f>ROUND(E122*J122,2)</f>
        <v>0</v>
      </c>
      <c r="L122" s="238">
        <v>21</v>
      </c>
      <c r="M122" s="238">
        <f>G122*(1+L122/100)</f>
        <v>0</v>
      </c>
      <c r="N122" s="238">
        <v>3.9199999999999999E-2</v>
      </c>
      <c r="O122" s="238">
        <f>ROUND(E122*N122,2)</f>
        <v>0.19</v>
      </c>
      <c r="P122" s="238">
        <v>0</v>
      </c>
      <c r="Q122" s="238">
        <f>ROUND(E122*P122,2)</f>
        <v>0</v>
      </c>
      <c r="R122" s="238" t="s">
        <v>241</v>
      </c>
      <c r="S122" s="238" t="s">
        <v>127</v>
      </c>
      <c r="T122" s="239" t="s">
        <v>127</v>
      </c>
      <c r="U122" s="221">
        <v>1.6</v>
      </c>
      <c r="V122" s="221">
        <f>ROUND(E122*U122,2)</f>
        <v>7.58</v>
      </c>
      <c r="W122" s="221"/>
      <c r="X122" s="221" t="s">
        <v>128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129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19"/>
      <c r="B123" s="220"/>
      <c r="C123" s="249" t="s">
        <v>251</v>
      </c>
      <c r="D123" s="241"/>
      <c r="E123" s="241"/>
      <c r="F123" s="241"/>
      <c r="G123" s="241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131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40" t="str">
        <f>C123</f>
        <v>svislé nebo šikmé (odkloněné) , půdorysně přímé nebo zalomené, stěn základových desek ve volných nebo zapažených jámách, rýhách, šachtách, včetně případných vzpěr,</v>
      </c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50" t="s">
        <v>252</v>
      </c>
      <c r="D124" s="222"/>
      <c r="E124" s="223">
        <v>3.84</v>
      </c>
      <c r="F124" s="221"/>
      <c r="G124" s="221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133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9"/>
      <c r="B125" s="220"/>
      <c r="C125" s="250" t="s">
        <v>253</v>
      </c>
      <c r="D125" s="222"/>
      <c r="E125" s="223">
        <v>0.9</v>
      </c>
      <c r="F125" s="221"/>
      <c r="G125" s="221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133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51"/>
      <c r="D126" s="242"/>
      <c r="E126" s="242"/>
      <c r="F126" s="242"/>
      <c r="G126" s="242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135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3">
        <v>25</v>
      </c>
      <c r="B127" s="234" t="s">
        <v>254</v>
      </c>
      <c r="C127" s="248" t="s">
        <v>255</v>
      </c>
      <c r="D127" s="235" t="s">
        <v>186</v>
      </c>
      <c r="E127" s="236">
        <v>4.74</v>
      </c>
      <c r="F127" s="237"/>
      <c r="G127" s="238">
        <f>ROUND(E127*F127,2)</f>
        <v>0</v>
      </c>
      <c r="H127" s="237"/>
      <c r="I127" s="238">
        <f>ROUND(E127*H127,2)</f>
        <v>0</v>
      </c>
      <c r="J127" s="237"/>
      <c r="K127" s="238">
        <f>ROUND(E127*J127,2)</f>
        <v>0</v>
      </c>
      <c r="L127" s="238">
        <v>21</v>
      </c>
      <c r="M127" s="238">
        <f>G127*(1+L127/100)</f>
        <v>0</v>
      </c>
      <c r="N127" s="238">
        <v>0</v>
      </c>
      <c r="O127" s="238">
        <f>ROUND(E127*N127,2)</f>
        <v>0</v>
      </c>
      <c r="P127" s="238">
        <v>0</v>
      </c>
      <c r="Q127" s="238">
        <f>ROUND(E127*P127,2)</f>
        <v>0</v>
      </c>
      <c r="R127" s="238" t="s">
        <v>241</v>
      </c>
      <c r="S127" s="238" t="s">
        <v>127</v>
      </c>
      <c r="T127" s="239" t="s">
        <v>127</v>
      </c>
      <c r="U127" s="221">
        <v>0.32</v>
      </c>
      <c r="V127" s="221">
        <f>ROUND(E127*U127,2)</f>
        <v>1.52</v>
      </c>
      <c r="W127" s="221"/>
      <c r="X127" s="221" t="s">
        <v>128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129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19"/>
      <c r="B128" s="220"/>
      <c r="C128" s="249" t="s">
        <v>251</v>
      </c>
      <c r="D128" s="241"/>
      <c r="E128" s="241"/>
      <c r="F128" s="241"/>
      <c r="G128" s="24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131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40" t="str">
        <f>C128</f>
        <v>svislé nebo šikmé (odkloněné) , půdorysně přímé nebo zalomené, stěn základových desek ve volných nebo zapažených jámách, rýhách, šachtách, včetně případných vzpěr,</v>
      </c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9"/>
      <c r="B129" s="220"/>
      <c r="C129" s="250" t="s">
        <v>256</v>
      </c>
      <c r="D129" s="222"/>
      <c r="E129" s="223">
        <v>4.74</v>
      </c>
      <c r="F129" s="221"/>
      <c r="G129" s="221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133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51"/>
      <c r="D130" s="242"/>
      <c r="E130" s="242"/>
      <c r="F130" s="242"/>
      <c r="G130" s="242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135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27" t="s">
        <v>121</v>
      </c>
      <c r="B131" s="228" t="s">
        <v>72</v>
      </c>
      <c r="C131" s="247" t="s">
        <v>73</v>
      </c>
      <c r="D131" s="229"/>
      <c r="E131" s="230"/>
      <c r="F131" s="231"/>
      <c r="G131" s="231">
        <f>SUMIF(AG132:AG157,"&lt;&gt;NOR",G132:G157)</f>
        <v>0</v>
      </c>
      <c r="H131" s="231"/>
      <c r="I131" s="231">
        <f>SUM(I132:I157)</f>
        <v>0</v>
      </c>
      <c r="J131" s="231"/>
      <c r="K131" s="231">
        <f>SUM(K132:K157)</f>
        <v>0</v>
      </c>
      <c r="L131" s="231"/>
      <c r="M131" s="231">
        <f>SUM(M132:M157)</f>
        <v>0</v>
      </c>
      <c r="N131" s="231"/>
      <c r="O131" s="231">
        <f>SUM(O132:O157)</f>
        <v>0.45</v>
      </c>
      <c r="P131" s="231"/>
      <c r="Q131" s="231">
        <f>SUM(Q132:Q157)</f>
        <v>0</v>
      </c>
      <c r="R131" s="231"/>
      <c r="S131" s="231"/>
      <c r="T131" s="232"/>
      <c r="U131" s="226"/>
      <c r="V131" s="226">
        <f>SUM(V132:V157)</f>
        <v>3.2800000000000002</v>
      </c>
      <c r="W131" s="226"/>
      <c r="X131" s="226"/>
      <c r="AG131" t="s">
        <v>122</v>
      </c>
    </row>
    <row r="132" spans="1:60" ht="22.5" outlineLevel="1" x14ac:dyDescent="0.2">
      <c r="A132" s="233">
        <v>26</v>
      </c>
      <c r="B132" s="234" t="s">
        <v>257</v>
      </c>
      <c r="C132" s="248" t="s">
        <v>258</v>
      </c>
      <c r="D132" s="235" t="s">
        <v>259</v>
      </c>
      <c r="E132" s="236">
        <v>1</v>
      </c>
      <c r="F132" s="237"/>
      <c r="G132" s="238">
        <f>ROUND(E132*F132,2)</f>
        <v>0</v>
      </c>
      <c r="H132" s="237"/>
      <c r="I132" s="238">
        <f>ROUND(E132*H132,2)</f>
        <v>0</v>
      </c>
      <c r="J132" s="237"/>
      <c r="K132" s="238">
        <f>ROUND(E132*J132,2)</f>
        <v>0</v>
      </c>
      <c r="L132" s="238">
        <v>21</v>
      </c>
      <c r="M132" s="238">
        <f>G132*(1+L132/100)</f>
        <v>0</v>
      </c>
      <c r="N132" s="238">
        <v>0.05</v>
      </c>
      <c r="O132" s="238">
        <f>ROUND(E132*N132,2)</f>
        <v>0.05</v>
      </c>
      <c r="P132" s="238">
        <v>0</v>
      </c>
      <c r="Q132" s="238">
        <f>ROUND(E132*P132,2)</f>
        <v>0</v>
      </c>
      <c r="R132" s="238"/>
      <c r="S132" s="238" t="s">
        <v>260</v>
      </c>
      <c r="T132" s="239" t="s">
        <v>261</v>
      </c>
      <c r="U132" s="221">
        <v>0</v>
      </c>
      <c r="V132" s="221">
        <f>ROUND(E132*U132,2)</f>
        <v>0</v>
      </c>
      <c r="W132" s="221"/>
      <c r="X132" s="221" t="s">
        <v>193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194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9"/>
      <c r="B133" s="220"/>
      <c r="C133" s="254" t="s">
        <v>262</v>
      </c>
      <c r="D133" s="245"/>
      <c r="E133" s="245"/>
      <c r="F133" s="245"/>
      <c r="G133" s="245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158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52" t="s">
        <v>263</v>
      </c>
      <c r="D134" s="243"/>
      <c r="E134" s="243"/>
      <c r="F134" s="243"/>
      <c r="G134" s="243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158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9"/>
      <c r="B135" s="220"/>
      <c r="C135" s="252" t="s">
        <v>264</v>
      </c>
      <c r="D135" s="243"/>
      <c r="E135" s="243"/>
      <c r="F135" s="243"/>
      <c r="G135" s="243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158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52" t="s">
        <v>265</v>
      </c>
      <c r="D136" s="243"/>
      <c r="E136" s="243"/>
      <c r="F136" s="243"/>
      <c r="G136" s="243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158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9"/>
      <c r="B137" s="220"/>
      <c r="C137" s="252" t="s">
        <v>266</v>
      </c>
      <c r="D137" s="243"/>
      <c r="E137" s="243"/>
      <c r="F137" s="243"/>
      <c r="G137" s="243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158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9"/>
      <c r="B138" s="220"/>
      <c r="C138" s="252" t="s">
        <v>267</v>
      </c>
      <c r="D138" s="243"/>
      <c r="E138" s="243"/>
      <c r="F138" s="243"/>
      <c r="G138" s="243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158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9"/>
      <c r="B139" s="220"/>
      <c r="C139" s="251"/>
      <c r="D139" s="242"/>
      <c r="E139" s="242"/>
      <c r="F139" s="242"/>
      <c r="G139" s="242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135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33">
        <v>27</v>
      </c>
      <c r="B140" s="234" t="s">
        <v>268</v>
      </c>
      <c r="C140" s="248" t="s">
        <v>269</v>
      </c>
      <c r="D140" s="235" t="s">
        <v>259</v>
      </c>
      <c r="E140" s="236">
        <v>1</v>
      </c>
      <c r="F140" s="237"/>
      <c r="G140" s="238">
        <f>ROUND(E140*F140,2)</f>
        <v>0</v>
      </c>
      <c r="H140" s="237"/>
      <c r="I140" s="238">
        <f>ROUND(E140*H140,2)</f>
        <v>0</v>
      </c>
      <c r="J140" s="237"/>
      <c r="K140" s="238">
        <f>ROUND(E140*J140,2)</f>
        <v>0</v>
      </c>
      <c r="L140" s="238">
        <v>21</v>
      </c>
      <c r="M140" s="238">
        <f>G140*(1+L140/100)</f>
        <v>0</v>
      </c>
      <c r="N140" s="238">
        <v>0</v>
      </c>
      <c r="O140" s="238">
        <f>ROUND(E140*N140,2)</f>
        <v>0</v>
      </c>
      <c r="P140" s="238">
        <v>0</v>
      </c>
      <c r="Q140" s="238">
        <f>ROUND(E140*P140,2)</f>
        <v>0</v>
      </c>
      <c r="R140" s="238"/>
      <c r="S140" s="238" t="s">
        <v>260</v>
      </c>
      <c r="T140" s="239" t="s">
        <v>261</v>
      </c>
      <c r="U140" s="221">
        <v>0</v>
      </c>
      <c r="V140" s="221">
        <f>ROUND(E140*U140,2)</f>
        <v>0</v>
      </c>
      <c r="W140" s="221"/>
      <c r="X140" s="221" t="s">
        <v>193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194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9"/>
      <c r="B141" s="220"/>
      <c r="C141" s="250" t="s">
        <v>270</v>
      </c>
      <c r="D141" s="222"/>
      <c r="E141" s="223">
        <v>1</v>
      </c>
      <c r="F141" s="221"/>
      <c r="G141" s="221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133</v>
      </c>
      <c r="AH141" s="212">
        <v>5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9"/>
      <c r="B142" s="220"/>
      <c r="C142" s="251"/>
      <c r="D142" s="242"/>
      <c r="E142" s="242"/>
      <c r="F142" s="242"/>
      <c r="G142" s="242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135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33">
        <v>28</v>
      </c>
      <c r="B143" s="234" t="s">
        <v>271</v>
      </c>
      <c r="C143" s="248" t="s">
        <v>272</v>
      </c>
      <c r="D143" s="235" t="s">
        <v>259</v>
      </c>
      <c r="E143" s="236">
        <v>1</v>
      </c>
      <c r="F143" s="237"/>
      <c r="G143" s="238">
        <f>ROUND(E143*F143,2)</f>
        <v>0</v>
      </c>
      <c r="H143" s="237"/>
      <c r="I143" s="238">
        <f>ROUND(E143*H143,2)</f>
        <v>0</v>
      </c>
      <c r="J143" s="237"/>
      <c r="K143" s="238">
        <f>ROUND(E143*J143,2)</f>
        <v>0</v>
      </c>
      <c r="L143" s="238">
        <v>21</v>
      </c>
      <c r="M143" s="238">
        <f>G143*(1+L143/100)</f>
        <v>0</v>
      </c>
      <c r="N143" s="238">
        <v>0.16</v>
      </c>
      <c r="O143" s="238">
        <f>ROUND(E143*N143,2)</f>
        <v>0.16</v>
      </c>
      <c r="P143" s="238">
        <v>0</v>
      </c>
      <c r="Q143" s="238">
        <f>ROUND(E143*P143,2)</f>
        <v>0</v>
      </c>
      <c r="R143" s="238" t="s">
        <v>192</v>
      </c>
      <c r="S143" s="238" t="s">
        <v>127</v>
      </c>
      <c r="T143" s="239" t="s">
        <v>127</v>
      </c>
      <c r="U143" s="221">
        <v>0</v>
      </c>
      <c r="V143" s="221">
        <f>ROUND(E143*U143,2)</f>
        <v>0</v>
      </c>
      <c r="W143" s="221"/>
      <c r="X143" s="221" t="s">
        <v>193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194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53"/>
      <c r="D144" s="244"/>
      <c r="E144" s="244"/>
      <c r="F144" s="244"/>
      <c r="G144" s="244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135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33">
        <v>29</v>
      </c>
      <c r="B145" s="234" t="s">
        <v>273</v>
      </c>
      <c r="C145" s="248" t="s">
        <v>274</v>
      </c>
      <c r="D145" s="235" t="s">
        <v>259</v>
      </c>
      <c r="E145" s="236">
        <v>1</v>
      </c>
      <c r="F145" s="237"/>
      <c r="G145" s="238">
        <f>ROUND(E145*F145,2)</f>
        <v>0</v>
      </c>
      <c r="H145" s="237"/>
      <c r="I145" s="238">
        <f>ROUND(E145*H145,2)</f>
        <v>0</v>
      </c>
      <c r="J145" s="237"/>
      <c r="K145" s="238">
        <f>ROUND(E145*J145,2)</f>
        <v>0</v>
      </c>
      <c r="L145" s="238">
        <v>21</v>
      </c>
      <c r="M145" s="238">
        <f>G145*(1+L145/100)</f>
        <v>0</v>
      </c>
      <c r="N145" s="238">
        <v>0.156</v>
      </c>
      <c r="O145" s="238">
        <f>ROUND(E145*N145,2)</f>
        <v>0.16</v>
      </c>
      <c r="P145" s="238">
        <v>0</v>
      </c>
      <c r="Q145" s="238">
        <f>ROUND(E145*P145,2)</f>
        <v>0</v>
      </c>
      <c r="R145" s="238" t="s">
        <v>192</v>
      </c>
      <c r="S145" s="238" t="s">
        <v>127</v>
      </c>
      <c r="T145" s="239" t="s">
        <v>127</v>
      </c>
      <c r="U145" s="221">
        <v>0</v>
      </c>
      <c r="V145" s="221">
        <f>ROUND(E145*U145,2)</f>
        <v>0</v>
      </c>
      <c r="W145" s="221"/>
      <c r="X145" s="221" t="s">
        <v>193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194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53"/>
      <c r="D146" s="244"/>
      <c r="E146" s="244"/>
      <c r="F146" s="244"/>
      <c r="G146" s="244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135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33">
        <v>30</v>
      </c>
      <c r="B147" s="234" t="s">
        <v>275</v>
      </c>
      <c r="C147" s="248" t="s">
        <v>276</v>
      </c>
      <c r="D147" s="235" t="s">
        <v>259</v>
      </c>
      <c r="E147" s="236">
        <v>1</v>
      </c>
      <c r="F147" s="237"/>
      <c r="G147" s="238">
        <f>ROUND(E147*F147,2)</f>
        <v>0</v>
      </c>
      <c r="H147" s="237"/>
      <c r="I147" s="238">
        <f>ROUND(E147*H147,2)</f>
        <v>0</v>
      </c>
      <c r="J147" s="237"/>
      <c r="K147" s="238">
        <f>ROUND(E147*J147,2)</f>
        <v>0</v>
      </c>
      <c r="L147" s="238">
        <v>21</v>
      </c>
      <c r="M147" s="238">
        <f>G147*(1+L147/100)</f>
        <v>0</v>
      </c>
      <c r="N147" s="238">
        <v>1.4069999999999999E-2</v>
      </c>
      <c r="O147" s="238">
        <f>ROUND(E147*N147,2)</f>
        <v>0.01</v>
      </c>
      <c r="P147" s="238">
        <v>0</v>
      </c>
      <c r="Q147" s="238">
        <f>ROUND(E147*P147,2)</f>
        <v>0</v>
      </c>
      <c r="R147" s="238" t="s">
        <v>197</v>
      </c>
      <c r="S147" s="238" t="s">
        <v>127</v>
      </c>
      <c r="T147" s="239" t="s">
        <v>127</v>
      </c>
      <c r="U147" s="221">
        <v>1.302</v>
      </c>
      <c r="V147" s="221">
        <f>ROUND(E147*U147,2)</f>
        <v>1.3</v>
      </c>
      <c r="W147" s="221"/>
      <c r="X147" s="221" t="s">
        <v>128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129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9"/>
      <c r="B148" s="220"/>
      <c r="C148" s="250" t="s">
        <v>277</v>
      </c>
      <c r="D148" s="222"/>
      <c r="E148" s="223">
        <v>1</v>
      </c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133</v>
      </c>
      <c r="AH148" s="212">
        <v>5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9"/>
      <c r="B149" s="220"/>
      <c r="C149" s="251"/>
      <c r="D149" s="242"/>
      <c r="E149" s="242"/>
      <c r="F149" s="242"/>
      <c r="G149" s="242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135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33">
        <v>31</v>
      </c>
      <c r="B150" s="234" t="s">
        <v>278</v>
      </c>
      <c r="C150" s="248" t="s">
        <v>279</v>
      </c>
      <c r="D150" s="235" t="s">
        <v>259</v>
      </c>
      <c r="E150" s="236">
        <v>1</v>
      </c>
      <c r="F150" s="237"/>
      <c r="G150" s="238">
        <f>ROUND(E150*F150,2)</f>
        <v>0</v>
      </c>
      <c r="H150" s="237"/>
      <c r="I150" s="238">
        <f>ROUND(E150*H150,2)</f>
        <v>0</v>
      </c>
      <c r="J150" s="237"/>
      <c r="K150" s="238">
        <f>ROUND(E150*J150,2)</f>
        <v>0</v>
      </c>
      <c r="L150" s="238">
        <v>21</v>
      </c>
      <c r="M150" s="238">
        <f>G150*(1+L150/100)</f>
        <v>0</v>
      </c>
      <c r="N150" s="238">
        <v>1.4069999999999999E-2</v>
      </c>
      <c r="O150" s="238">
        <f>ROUND(E150*N150,2)</f>
        <v>0.01</v>
      </c>
      <c r="P150" s="238">
        <v>0</v>
      </c>
      <c r="Q150" s="238">
        <f>ROUND(E150*P150,2)</f>
        <v>0</v>
      </c>
      <c r="R150" s="238" t="s">
        <v>197</v>
      </c>
      <c r="S150" s="238" t="s">
        <v>127</v>
      </c>
      <c r="T150" s="239" t="s">
        <v>127</v>
      </c>
      <c r="U150" s="221">
        <v>1.302</v>
      </c>
      <c r="V150" s="221">
        <f>ROUND(E150*U150,2)</f>
        <v>1.3</v>
      </c>
      <c r="W150" s="221"/>
      <c r="X150" s="221" t="s">
        <v>128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129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9"/>
      <c r="B151" s="220"/>
      <c r="C151" s="250" t="s">
        <v>280</v>
      </c>
      <c r="D151" s="222"/>
      <c r="E151" s="223">
        <v>1</v>
      </c>
      <c r="F151" s="221"/>
      <c r="G151" s="22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133</v>
      </c>
      <c r="AH151" s="212">
        <v>5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9"/>
      <c r="B152" s="220"/>
      <c r="C152" s="251"/>
      <c r="D152" s="242"/>
      <c r="E152" s="242"/>
      <c r="F152" s="242"/>
      <c r="G152" s="242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135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33">
        <v>32</v>
      </c>
      <c r="B153" s="234" t="s">
        <v>281</v>
      </c>
      <c r="C153" s="248" t="s">
        <v>282</v>
      </c>
      <c r="D153" s="235" t="s">
        <v>259</v>
      </c>
      <c r="E153" s="236">
        <v>1</v>
      </c>
      <c r="F153" s="237"/>
      <c r="G153" s="238">
        <f>ROUND(E153*F153,2)</f>
        <v>0</v>
      </c>
      <c r="H153" s="237"/>
      <c r="I153" s="238">
        <f>ROUND(E153*H153,2)</f>
        <v>0</v>
      </c>
      <c r="J153" s="237"/>
      <c r="K153" s="238">
        <f>ROUND(E153*J153,2)</f>
        <v>0</v>
      </c>
      <c r="L153" s="238">
        <v>21</v>
      </c>
      <c r="M153" s="238">
        <f>G153*(1+L153/100)</f>
        <v>0</v>
      </c>
      <c r="N153" s="238">
        <v>5.5E-2</v>
      </c>
      <c r="O153" s="238">
        <f>ROUND(E153*N153,2)</f>
        <v>0.06</v>
      </c>
      <c r="P153" s="238">
        <v>0</v>
      </c>
      <c r="Q153" s="238">
        <f>ROUND(E153*P153,2)</f>
        <v>0</v>
      </c>
      <c r="R153" s="238"/>
      <c r="S153" s="238" t="s">
        <v>260</v>
      </c>
      <c r="T153" s="239" t="s">
        <v>261</v>
      </c>
      <c r="U153" s="221">
        <v>0</v>
      </c>
      <c r="V153" s="221">
        <f>ROUND(E153*U153,2)</f>
        <v>0</v>
      </c>
      <c r="W153" s="221"/>
      <c r="X153" s="221" t="s">
        <v>193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194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9"/>
      <c r="B154" s="220"/>
      <c r="C154" s="253"/>
      <c r="D154" s="244"/>
      <c r="E154" s="244"/>
      <c r="F154" s="244"/>
      <c r="G154" s="244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135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33">
        <v>33</v>
      </c>
      <c r="B155" s="234" t="s">
        <v>283</v>
      </c>
      <c r="C155" s="248" t="s">
        <v>284</v>
      </c>
      <c r="D155" s="235" t="s">
        <v>259</v>
      </c>
      <c r="E155" s="236">
        <v>1</v>
      </c>
      <c r="F155" s="237"/>
      <c r="G155" s="238">
        <f>ROUND(E155*F155,2)</f>
        <v>0</v>
      </c>
      <c r="H155" s="237"/>
      <c r="I155" s="238">
        <f>ROUND(E155*H155,2)</f>
        <v>0</v>
      </c>
      <c r="J155" s="237"/>
      <c r="K155" s="238">
        <f>ROUND(E155*J155,2)</f>
        <v>0</v>
      </c>
      <c r="L155" s="238">
        <v>21</v>
      </c>
      <c r="M155" s="238">
        <f>G155*(1+L155/100)</f>
        <v>0</v>
      </c>
      <c r="N155" s="238">
        <v>4.6800000000000001E-3</v>
      </c>
      <c r="O155" s="238">
        <f>ROUND(E155*N155,2)</f>
        <v>0</v>
      </c>
      <c r="P155" s="238">
        <v>0</v>
      </c>
      <c r="Q155" s="238">
        <f>ROUND(E155*P155,2)</f>
        <v>0</v>
      </c>
      <c r="R155" s="238" t="s">
        <v>197</v>
      </c>
      <c r="S155" s="238" t="s">
        <v>127</v>
      </c>
      <c r="T155" s="239" t="s">
        <v>127</v>
      </c>
      <c r="U155" s="221">
        <v>0.68</v>
      </c>
      <c r="V155" s="221">
        <f>ROUND(E155*U155,2)</f>
        <v>0.68</v>
      </c>
      <c r="W155" s="221"/>
      <c r="X155" s="221" t="s">
        <v>128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129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9"/>
      <c r="B156" s="220"/>
      <c r="C156" s="250" t="s">
        <v>285</v>
      </c>
      <c r="D156" s="222"/>
      <c r="E156" s="223">
        <v>1</v>
      </c>
      <c r="F156" s="221"/>
      <c r="G156" s="22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133</v>
      </c>
      <c r="AH156" s="212">
        <v>5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9"/>
      <c r="B157" s="220"/>
      <c r="C157" s="251"/>
      <c r="D157" s="242"/>
      <c r="E157" s="242"/>
      <c r="F157" s="242"/>
      <c r="G157" s="242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135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x14ac:dyDescent="0.2">
      <c r="A158" s="227" t="s">
        <v>121</v>
      </c>
      <c r="B158" s="228" t="s">
        <v>74</v>
      </c>
      <c r="C158" s="247" t="s">
        <v>75</v>
      </c>
      <c r="D158" s="229"/>
      <c r="E158" s="230"/>
      <c r="F158" s="231"/>
      <c r="G158" s="231">
        <f>SUMIF(AG159:AG169,"&lt;&gt;NOR",G159:G169)</f>
        <v>0</v>
      </c>
      <c r="H158" s="231"/>
      <c r="I158" s="231">
        <f>SUM(I159:I169)</f>
        <v>0</v>
      </c>
      <c r="J158" s="231"/>
      <c r="K158" s="231">
        <f>SUM(K159:K169)</f>
        <v>0</v>
      </c>
      <c r="L158" s="231"/>
      <c r="M158" s="231">
        <f>SUM(M159:M169)</f>
        <v>0</v>
      </c>
      <c r="N158" s="231"/>
      <c r="O158" s="231">
        <f>SUM(O159:O169)</f>
        <v>14.499999999999998</v>
      </c>
      <c r="P158" s="231"/>
      <c r="Q158" s="231">
        <f>SUM(Q159:Q169)</f>
        <v>0</v>
      </c>
      <c r="R158" s="231"/>
      <c r="S158" s="231"/>
      <c r="T158" s="232"/>
      <c r="U158" s="226"/>
      <c r="V158" s="226">
        <f>SUM(V159:V169)</f>
        <v>15</v>
      </c>
      <c r="W158" s="226"/>
      <c r="X158" s="226"/>
      <c r="AG158" t="s">
        <v>122</v>
      </c>
    </row>
    <row r="159" spans="1:60" ht="22.5" outlineLevel="1" x14ac:dyDescent="0.2">
      <c r="A159" s="233">
        <v>34</v>
      </c>
      <c r="B159" s="234" t="s">
        <v>286</v>
      </c>
      <c r="C159" s="248" t="s">
        <v>287</v>
      </c>
      <c r="D159" s="235" t="s">
        <v>125</v>
      </c>
      <c r="E159" s="236">
        <v>2.4</v>
      </c>
      <c r="F159" s="237"/>
      <c r="G159" s="238">
        <f>ROUND(E159*F159,2)</f>
        <v>0</v>
      </c>
      <c r="H159" s="237"/>
      <c r="I159" s="238">
        <f>ROUND(E159*H159,2)</f>
        <v>0</v>
      </c>
      <c r="J159" s="237"/>
      <c r="K159" s="238">
        <f>ROUND(E159*J159,2)</f>
        <v>0</v>
      </c>
      <c r="L159" s="238">
        <v>21</v>
      </c>
      <c r="M159" s="238">
        <f>G159*(1+L159/100)</f>
        <v>0</v>
      </c>
      <c r="N159" s="238">
        <v>2.0327999999999999</v>
      </c>
      <c r="O159" s="238">
        <f>ROUND(E159*N159,2)</f>
        <v>4.88</v>
      </c>
      <c r="P159" s="238">
        <v>0</v>
      </c>
      <c r="Q159" s="238">
        <f>ROUND(E159*P159,2)</f>
        <v>0</v>
      </c>
      <c r="R159" s="238" t="s">
        <v>288</v>
      </c>
      <c r="S159" s="238" t="s">
        <v>127</v>
      </c>
      <c r="T159" s="239" t="s">
        <v>127</v>
      </c>
      <c r="U159" s="221">
        <v>4.33</v>
      </c>
      <c r="V159" s="221">
        <f>ROUND(E159*U159,2)</f>
        <v>10.39</v>
      </c>
      <c r="W159" s="221"/>
      <c r="X159" s="221" t="s">
        <v>128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129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9"/>
      <c r="B160" s="220"/>
      <c r="C160" s="249" t="s">
        <v>289</v>
      </c>
      <c r="D160" s="241"/>
      <c r="E160" s="241"/>
      <c r="F160" s="241"/>
      <c r="G160" s="24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131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9"/>
      <c r="B161" s="220"/>
      <c r="C161" s="250" t="s">
        <v>290</v>
      </c>
      <c r="D161" s="222"/>
      <c r="E161" s="223">
        <v>2.4</v>
      </c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133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9"/>
      <c r="B162" s="220"/>
      <c r="C162" s="251"/>
      <c r="D162" s="242"/>
      <c r="E162" s="242"/>
      <c r="F162" s="242"/>
      <c r="G162" s="242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135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33">
        <v>35</v>
      </c>
      <c r="B163" s="234" t="s">
        <v>291</v>
      </c>
      <c r="C163" s="248" t="s">
        <v>292</v>
      </c>
      <c r="D163" s="235" t="s">
        <v>125</v>
      </c>
      <c r="E163" s="236">
        <v>2.4</v>
      </c>
      <c r="F163" s="237"/>
      <c r="G163" s="238">
        <f>ROUND(E163*F163,2)</f>
        <v>0</v>
      </c>
      <c r="H163" s="237"/>
      <c r="I163" s="238">
        <f>ROUND(E163*H163,2)</f>
        <v>0</v>
      </c>
      <c r="J163" s="237"/>
      <c r="K163" s="238">
        <f>ROUND(E163*J163,2)</f>
        <v>0</v>
      </c>
      <c r="L163" s="238">
        <v>21</v>
      </c>
      <c r="M163" s="238">
        <f>G163*(1+L163/100)</f>
        <v>0</v>
      </c>
      <c r="N163" s="238">
        <v>2.4327899999999998</v>
      </c>
      <c r="O163" s="238">
        <f>ROUND(E163*N163,2)</f>
        <v>5.84</v>
      </c>
      <c r="P163" s="238">
        <v>0</v>
      </c>
      <c r="Q163" s="238">
        <f>ROUND(E163*P163,2)</f>
        <v>0</v>
      </c>
      <c r="R163" s="238" t="s">
        <v>293</v>
      </c>
      <c r="S163" s="238" t="s">
        <v>127</v>
      </c>
      <c r="T163" s="239" t="s">
        <v>127</v>
      </c>
      <c r="U163" s="221">
        <v>1.4379999999999999</v>
      </c>
      <c r="V163" s="221">
        <f>ROUND(E163*U163,2)</f>
        <v>3.45</v>
      </c>
      <c r="W163" s="221"/>
      <c r="X163" s="221" t="s">
        <v>128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129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9"/>
      <c r="B164" s="220"/>
      <c r="C164" s="250" t="s">
        <v>294</v>
      </c>
      <c r="D164" s="222"/>
      <c r="E164" s="223">
        <v>2.4</v>
      </c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133</v>
      </c>
      <c r="AH164" s="212">
        <v>5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9"/>
      <c r="B165" s="220"/>
      <c r="C165" s="251"/>
      <c r="D165" s="242"/>
      <c r="E165" s="242"/>
      <c r="F165" s="242"/>
      <c r="G165" s="242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135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33">
        <v>36</v>
      </c>
      <c r="B166" s="234" t="s">
        <v>295</v>
      </c>
      <c r="C166" s="248" t="s">
        <v>296</v>
      </c>
      <c r="D166" s="235" t="s">
        <v>125</v>
      </c>
      <c r="E166" s="236">
        <v>1.2</v>
      </c>
      <c r="F166" s="237"/>
      <c r="G166" s="238">
        <f>ROUND(E166*F166,2)</f>
        <v>0</v>
      </c>
      <c r="H166" s="237"/>
      <c r="I166" s="238">
        <f>ROUND(E166*H166,2)</f>
        <v>0</v>
      </c>
      <c r="J166" s="237"/>
      <c r="K166" s="238">
        <f>ROUND(E166*J166,2)</f>
        <v>0</v>
      </c>
      <c r="L166" s="238">
        <v>21</v>
      </c>
      <c r="M166" s="238">
        <f>G166*(1+L166/100)</f>
        <v>0</v>
      </c>
      <c r="N166" s="238">
        <v>3.1486999999999998</v>
      </c>
      <c r="O166" s="238">
        <f>ROUND(E166*N166,2)</f>
        <v>3.78</v>
      </c>
      <c r="P166" s="238">
        <v>0</v>
      </c>
      <c r="Q166" s="238">
        <f>ROUND(E166*P166,2)</f>
        <v>0</v>
      </c>
      <c r="R166" s="238" t="s">
        <v>241</v>
      </c>
      <c r="S166" s="238" t="s">
        <v>127</v>
      </c>
      <c r="T166" s="239" t="s">
        <v>127</v>
      </c>
      <c r="U166" s="221">
        <v>0.97</v>
      </c>
      <c r="V166" s="221">
        <f>ROUND(E166*U166,2)</f>
        <v>1.1599999999999999</v>
      </c>
      <c r="W166" s="221"/>
      <c r="X166" s="221" t="s">
        <v>128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129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9"/>
      <c r="B167" s="220"/>
      <c r="C167" s="249" t="s">
        <v>297</v>
      </c>
      <c r="D167" s="241"/>
      <c r="E167" s="241"/>
      <c r="F167" s="241"/>
      <c r="G167" s="24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131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9"/>
      <c r="B168" s="220"/>
      <c r="C168" s="250" t="s">
        <v>298</v>
      </c>
      <c r="D168" s="222"/>
      <c r="E168" s="223">
        <v>1.2</v>
      </c>
      <c r="F168" s="221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133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19"/>
      <c r="B169" s="220"/>
      <c r="C169" s="251"/>
      <c r="D169" s="242"/>
      <c r="E169" s="242"/>
      <c r="F169" s="242"/>
      <c r="G169" s="242"/>
      <c r="H169" s="221"/>
      <c r="I169" s="221"/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135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x14ac:dyDescent="0.2">
      <c r="A170" s="227" t="s">
        <v>121</v>
      </c>
      <c r="B170" s="228" t="s">
        <v>76</v>
      </c>
      <c r="C170" s="247" t="s">
        <v>77</v>
      </c>
      <c r="D170" s="229"/>
      <c r="E170" s="230"/>
      <c r="F170" s="231"/>
      <c r="G170" s="231">
        <f>SUMIF(AG171:AG282,"&lt;&gt;NOR",G171:G282)</f>
        <v>0</v>
      </c>
      <c r="H170" s="231"/>
      <c r="I170" s="231">
        <f>SUM(I171:I282)</f>
        <v>0</v>
      </c>
      <c r="J170" s="231"/>
      <c r="K170" s="231">
        <f>SUM(K171:K282)</f>
        <v>0</v>
      </c>
      <c r="L170" s="231"/>
      <c r="M170" s="231">
        <f>SUM(M171:M282)</f>
        <v>0</v>
      </c>
      <c r="N170" s="231"/>
      <c r="O170" s="231">
        <f>SUM(O171:O282)</f>
        <v>47.949999999999996</v>
      </c>
      <c r="P170" s="231"/>
      <c r="Q170" s="231">
        <f>SUM(Q171:Q282)</f>
        <v>0</v>
      </c>
      <c r="R170" s="231"/>
      <c r="S170" s="231"/>
      <c r="T170" s="232"/>
      <c r="U170" s="226"/>
      <c r="V170" s="226">
        <f>SUM(V171:V282)</f>
        <v>40.299999999999997</v>
      </c>
      <c r="W170" s="226"/>
      <c r="X170" s="226"/>
      <c r="AG170" t="s">
        <v>122</v>
      </c>
    </row>
    <row r="171" spans="1:60" outlineLevel="1" x14ac:dyDescent="0.2">
      <c r="A171" s="233">
        <v>37</v>
      </c>
      <c r="B171" s="234" t="s">
        <v>299</v>
      </c>
      <c r="C171" s="248" t="s">
        <v>300</v>
      </c>
      <c r="D171" s="235" t="s">
        <v>259</v>
      </c>
      <c r="E171" s="236">
        <v>1</v>
      </c>
      <c r="F171" s="237"/>
      <c r="G171" s="238">
        <f>ROUND(E171*F171,2)</f>
        <v>0</v>
      </c>
      <c r="H171" s="237"/>
      <c r="I171" s="238">
        <f>ROUND(E171*H171,2)</f>
        <v>0</v>
      </c>
      <c r="J171" s="237"/>
      <c r="K171" s="238">
        <f>ROUND(E171*J171,2)</f>
        <v>0</v>
      </c>
      <c r="L171" s="238">
        <v>21</v>
      </c>
      <c r="M171" s="238">
        <f>G171*(1+L171/100)</f>
        <v>0</v>
      </c>
      <c r="N171" s="238">
        <v>0.112</v>
      </c>
      <c r="O171" s="238">
        <f>ROUND(E171*N171,2)</f>
        <v>0.11</v>
      </c>
      <c r="P171" s="238">
        <v>0</v>
      </c>
      <c r="Q171" s="238">
        <f>ROUND(E171*P171,2)</f>
        <v>0</v>
      </c>
      <c r="R171" s="238"/>
      <c r="S171" s="238" t="s">
        <v>260</v>
      </c>
      <c r="T171" s="239" t="s">
        <v>261</v>
      </c>
      <c r="U171" s="221">
        <v>0</v>
      </c>
      <c r="V171" s="221">
        <f>ROUND(E171*U171,2)</f>
        <v>0</v>
      </c>
      <c r="W171" s="221"/>
      <c r="X171" s="221" t="s">
        <v>193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194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19"/>
      <c r="B172" s="220"/>
      <c r="C172" s="253"/>
      <c r="D172" s="244"/>
      <c r="E172" s="244"/>
      <c r="F172" s="244"/>
      <c r="G172" s="244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135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33">
        <v>38</v>
      </c>
      <c r="B173" s="234" t="s">
        <v>301</v>
      </c>
      <c r="C173" s="248" t="s">
        <v>302</v>
      </c>
      <c r="D173" s="235" t="s">
        <v>259</v>
      </c>
      <c r="E173" s="236">
        <v>1</v>
      </c>
      <c r="F173" s="237"/>
      <c r="G173" s="238">
        <f>ROUND(E173*F173,2)</f>
        <v>0</v>
      </c>
      <c r="H173" s="237"/>
      <c r="I173" s="238">
        <f>ROUND(E173*H173,2)</f>
        <v>0</v>
      </c>
      <c r="J173" s="237"/>
      <c r="K173" s="238">
        <f>ROUND(E173*J173,2)</f>
        <v>0</v>
      </c>
      <c r="L173" s="238">
        <v>21</v>
      </c>
      <c r="M173" s="238">
        <f>G173*(1+L173/100)</f>
        <v>0</v>
      </c>
      <c r="N173" s="238">
        <v>0.51066</v>
      </c>
      <c r="O173" s="238">
        <f>ROUND(E173*N173,2)</f>
        <v>0.51</v>
      </c>
      <c r="P173" s="238">
        <v>0</v>
      </c>
      <c r="Q173" s="238">
        <f>ROUND(E173*P173,2)</f>
        <v>0</v>
      </c>
      <c r="R173" s="238" t="s">
        <v>241</v>
      </c>
      <c r="S173" s="238" t="s">
        <v>127</v>
      </c>
      <c r="T173" s="239" t="s">
        <v>127</v>
      </c>
      <c r="U173" s="221">
        <v>1.0986</v>
      </c>
      <c r="V173" s="221">
        <f>ROUND(E173*U173,2)</f>
        <v>1.1000000000000001</v>
      </c>
      <c r="W173" s="221"/>
      <c r="X173" s="221" t="s">
        <v>128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129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19"/>
      <c r="B174" s="220"/>
      <c r="C174" s="250" t="s">
        <v>303</v>
      </c>
      <c r="D174" s="222"/>
      <c r="E174" s="223">
        <v>1</v>
      </c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133</v>
      </c>
      <c r="AH174" s="212">
        <v>5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19"/>
      <c r="B175" s="220"/>
      <c r="C175" s="251"/>
      <c r="D175" s="242"/>
      <c r="E175" s="242"/>
      <c r="F175" s="242"/>
      <c r="G175" s="242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135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33">
        <v>39</v>
      </c>
      <c r="B176" s="234" t="s">
        <v>304</v>
      </c>
      <c r="C176" s="248" t="s">
        <v>305</v>
      </c>
      <c r="D176" s="235" t="s">
        <v>259</v>
      </c>
      <c r="E176" s="236">
        <v>5</v>
      </c>
      <c r="F176" s="237"/>
      <c r="G176" s="238">
        <f>ROUND(E176*F176,2)</f>
        <v>0</v>
      </c>
      <c r="H176" s="237"/>
      <c r="I176" s="238">
        <f>ROUND(E176*H176,2)</f>
        <v>0</v>
      </c>
      <c r="J176" s="237"/>
      <c r="K176" s="238">
        <f>ROUND(E176*J176,2)</f>
        <v>0</v>
      </c>
      <c r="L176" s="238">
        <v>21</v>
      </c>
      <c r="M176" s="238">
        <f>G176*(1+L176/100)</f>
        <v>0</v>
      </c>
      <c r="N176" s="238">
        <v>1E-3</v>
      </c>
      <c r="O176" s="238">
        <f>ROUND(E176*N176,2)</f>
        <v>0.01</v>
      </c>
      <c r="P176" s="238">
        <v>0</v>
      </c>
      <c r="Q176" s="238">
        <f>ROUND(E176*P176,2)</f>
        <v>0</v>
      </c>
      <c r="R176" s="238"/>
      <c r="S176" s="238" t="s">
        <v>260</v>
      </c>
      <c r="T176" s="239" t="s">
        <v>261</v>
      </c>
      <c r="U176" s="221">
        <v>0</v>
      </c>
      <c r="V176" s="221">
        <f>ROUND(E176*U176,2)</f>
        <v>0</v>
      </c>
      <c r="W176" s="221"/>
      <c r="X176" s="221" t="s">
        <v>193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194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9"/>
      <c r="B177" s="220"/>
      <c r="C177" s="253"/>
      <c r="D177" s="244"/>
      <c r="E177" s="244"/>
      <c r="F177" s="244"/>
      <c r="G177" s="244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135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33">
        <v>40</v>
      </c>
      <c r="B178" s="234" t="s">
        <v>306</v>
      </c>
      <c r="C178" s="248" t="s">
        <v>307</v>
      </c>
      <c r="D178" s="235" t="s">
        <v>259</v>
      </c>
      <c r="E178" s="236">
        <v>5</v>
      </c>
      <c r="F178" s="237"/>
      <c r="G178" s="238">
        <f>ROUND(E178*F178,2)</f>
        <v>0</v>
      </c>
      <c r="H178" s="237"/>
      <c r="I178" s="238">
        <f>ROUND(E178*H178,2)</f>
        <v>0</v>
      </c>
      <c r="J178" s="237"/>
      <c r="K178" s="238">
        <f>ROUND(E178*J178,2)</f>
        <v>0</v>
      </c>
      <c r="L178" s="238">
        <v>21</v>
      </c>
      <c r="M178" s="238">
        <f>G178*(1+L178/100)</f>
        <v>0</v>
      </c>
      <c r="N178" s="238">
        <v>1E-3</v>
      </c>
      <c r="O178" s="238">
        <f>ROUND(E178*N178,2)</f>
        <v>0.01</v>
      </c>
      <c r="P178" s="238">
        <v>0</v>
      </c>
      <c r="Q178" s="238">
        <f>ROUND(E178*P178,2)</f>
        <v>0</v>
      </c>
      <c r="R178" s="238"/>
      <c r="S178" s="238" t="s">
        <v>260</v>
      </c>
      <c r="T178" s="239" t="s">
        <v>261</v>
      </c>
      <c r="U178" s="221">
        <v>0</v>
      </c>
      <c r="V178" s="221">
        <f>ROUND(E178*U178,2)</f>
        <v>0</v>
      </c>
      <c r="W178" s="221"/>
      <c r="X178" s="221" t="s">
        <v>193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194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9"/>
      <c r="B179" s="220"/>
      <c r="C179" s="250" t="s">
        <v>308</v>
      </c>
      <c r="D179" s="222"/>
      <c r="E179" s="223">
        <v>5</v>
      </c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133</v>
      </c>
      <c r="AH179" s="212">
        <v>5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19"/>
      <c r="B180" s="220"/>
      <c r="C180" s="251"/>
      <c r="D180" s="242"/>
      <c r="E180" s="242"/>
      <c r="F180" s="242"/>
      <c r="G180" s="242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135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1" x14ac:dyDescent="0.2">
      <c r="A181" s="233">
        <v>41</v>
      </c>
      <c r="B181" s="234" t="s">
        <v>309</v>
      </c>
      <c r="C181" s="248" t="s">
        <v>310</v>
      </c>
      <c r="D181" s="235" t="s">
        <v>311</v>
      </c>
      <c r="E181" s="236">
        <v>286</v>
      </c>
      <c r="F181" s="237"/>
      <c r="G181" s="238">
        <f>ROUND(E181*F181,2)</f>
        <v>0</v>
      </c>
      <c r="H181" s="237"/>
      <c r="I181" s="238">
        <f>ROUND(E181*H181,2)</f>
        <v>0</v>
      </c>
      <c r="J181" s="237"/>
      <c r="K181" s="238">
        <f>ROUND(E181*J181,2)</f>
        <v>0</v>
      </c>
      <c r="L181" s="238">
        <v>21</v>
      </c>
      <c r="M181" s="238">
        <f>G181*(1+L181/100)</f>
        <v>0</v>
      </c>
      <c r="N181" s="238">
        <v>4.2999999999999999E-4</v>
      </c>
      <c r="O181" s="238">
        <f>ROUND(E181*N181,2)</f>
        <v>0.12</v>
      </c>
      <c r="P181" s="238">
        <v>0</v>
      </c>
      <c r="Q181" s="238">
        <f>ROUND(E181*P181,2)</f>
        <v>0</v>
      </c>
      <c r="R181" s="238" t="s">
        <v>192</v>
      </c>
      <c r="S181" s="238" t="s">
        <v>127</v>
      </c>
      <c r="T181" s="239" t="s">
        <v>127</v>
      </c>
      <c r="U181" s="221">
        <v>0</v>
      </c>
      <c r="V181" s="221">
        <f>ROUND(E181*U181,2)</f>
        <v>0</v>
      </c>
      <c r="W181" s="221"/>
      <c r="X181" s="221" t="s">
        <v>193</v>
      </c>
      <c r="Y181" s="212"/>
      <c r="Z181" s="212"/>
      <c r="AA181" s="212"/>
      <c r="AB181" s="212"/>
      <c r="AC181" s="212"/>
      <c r="AD181" s="212"/>
      <c r="AE181" s="212"/>
      <c r="AF181" s="212"/>
      <c r="AG181" s="212" t="s">
        <v>194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19"/>
      <c r="B182" s="220"/>
      <c r="C182" s="250" t="s">
        <v>312</v>
      </c>
      <c r="D182" s="222"/>
      <c r="E182" s="223">
        <v>260</v>
      </c>
      <c r="F182" s="221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133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9"/>
      <c r="B183" s="220"/>
      <c r="C183" s="255" t="s">
        <v>313</v>
      </c>
      <c r="D183" s="224"/>
      <c r="E183" s="225">
        <v>26</v>
      </c>
      <c r="F183" s="221"/>
      <c r="G183" s="22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133</v>
      </c>
      <c r="AH183" s="212">
        <v>4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19"/>
      <c r="B184" s="220"/>
      <c r="C184" s="251"/>
      <c r="D184" s="242"/>
      <c r="E184" s="242"/>
      <c r="F184" s="242"/>
      <c r="G184" s="242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135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2.5" outlineLevel="1" x14ac:dyDescent="0.2">
      <c r="A185" s="233">
        <v>42</v>
      </c>
      <c r="B185" s="234" t="s">
        <v>314</v>
      </c>
      <c r="C185" s="248" t="s">
        <v>315</v>
      </c>
      <c r="D185" s="235" t="s">
        <v>311</v>
      </c>
      <c r="E185" s="236">
        <v>286</v>
      </c>
      <c r="F185" s="237"/>
      <c r="G185" s="238">
        <f>ROUND(E185*F185,2)</f>
        <v>0</v>
      </c>
      <c r="H185" s="237"/>
      <c r="I185" s="238">
        <f>ROUND(E185*H185,2)</f>
        <v>0</v>
      </c>
      <c r="J185" s="237"/>
      <c r="K185" s="238">
        <f>ROUND(E185*J185,2)</f>
        <v>0</v>
      </c>
      <c r="L185" s="238">
        <v>21</v>
      </c>
      <c r="M185" s="238">
        <f>G185*(1+L185/100)</f>
        <v>0</v>
      </c>
      <c r="N185" s="238">
        <v>0</v>
      </c>
      <c r="O185" s="238">
        <f>ROUND(E185*N185,2)</f>
        <v>0</v>
      </c>
      <c r="P185" s="238">
        <v>0</v>
      </c>
      <c r="Q185" s="238">
        <f>ROUND(E185*P185,2)</f>
        <v>0</v>
      </c>
      <c r="R185" s="238" t="s">
        <v>197</v>
      </c>
      <c r="S185" s="238" t="s">
        <v>127</v>
      </c>
      <c r="T185" s="239" t="s">
        <v>127</v>
      </c>
      <c r="U185" s="221">
        <v>3.5999999999999997E-2</v>
      </c>
      <c r="V185" s="221">
        <f>ROUND(E185*U185,2)</f>
        <v>10.3</v>
      </c>
      <c r="W185" s="221"/>
      <c r="X185" s="221" t="s">
        <v>128</v>
      </c>
      <c r="Y185" s="212"/>
      <c r="Z185" s="212"/>
      <c r="AA185" s="212"/>
      <c r="AB185" s="212"/>
      <c r="AC185" s="212"/>
      <c r="AD185" s="212"/>
      <c r="AE185" s="212"/>
      <c r="AF185" s="212"/>
      <c r="AG185" s="212" t="s">
        <v>129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9"/>
      <c r="B186" s="220"/>
      <c r="C186" s="249" t="s">
        <v>198</v>
      </c>
      <c r="D186" s="241"/>
      <c r="E186" s="241"/>
      <c r="F186" s="241"/>
      <c r="G186" s="241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131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19"/>
      <c r="B187" s="220"/>
      <c r="C187" s="250" t="s">
        <v>316</v>
      </c>
      <c r="D187" s="222"/>
      <c r="E187" s="223">
        <v>286</v>
      </c>
      <c r="F187" s="221"/>
      <c r="G187" s="221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133</v>
      </c>
      <c r="AH187" s="212">
        <v>5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9"/>
      <c r="B188" s="220"/>
      <c r="C188" s="251"/>
      <c r="D188" s="242"/>
      <c r="E188" s="242"/>
      <c r="F188" s="242"/>
      <c r="G188" s="242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135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33">
        <v>43</v>
      </c>
      <c r="B189" s="234" t="s">
        <v>317</v>
      </c>
      <c r="C189" s="248" t="s">
        <v>318</v>
      </c>
      <c r="D189" s="235" t="s">
        <v>259</v>
      </c>
      <c r="E189" s="236">
        <v>8</v>
      </c>
      <c r="F189" s="237"/>
      <c r="G189" s="238">
        <f>ROUND(E189*F189,2)</f>
        <v>0</v>
      </c>
      <c r="H189" s="237"/>
      <c r="I189" s="238">
        <f>ROUND(E189*H189,2)</f>
        <v>0</v>
      </c>
      <c r="J189" s="237"/>
      <c r="K189" s="238">
        <f>ROUND(E189*J189,2)</f>
        <v>0</v>
      </c>
      <c r="L189" s="238">
        <v>21</v>
      </c>
      <c r="M189" s="238">
        <f>G189*(1+L189/100)</f>
        <v>0</v>
      </c>
      <c r="N189" s="238">
        <v>1E-4</v>
      </c>
      <c r="O189" s="238">
        <f>ROUND(E189*N189,2)</f>
        <v>0</v>
      </c>
      <c r="P189" s="238">
        <v>0</v>
      </c>
      <c r="Q189" s="238">
        <f>ROUND(E189*P189,2)</f>
        <v>0</v>
      </c>
      <c r="R189" s="238"/>
      <c r="S189" s="238" t="s">
        <v>260</v>
      </c>
      <c r="T189" s="239" t="s">
        <v>261</v>
      </c>
      <c r="U189" s="221">
        <v>0</v>
      </c>
      <c r="V189" s="221">
        <f>ROUND(E189*U189,2)</f>
        <v>0</v>
      </c>
      <c r="W189" s="221"/>
      <c r="X189" s="221" t="s">
        <v>193</v>
      </c>
      <c r="Y189" s="212"/>
      <c r="Z189" s="212"/>
      <c r="AA189" s="212"/>
      <c r="AB189" s="212"/>
      <c r="AC189" s="212"/>
      <c r="AD189" s="212"/>
      <c r="AE189" s="212"/>
      <c r="AF189" s="212"/>
      <c r="AG189" s="212" t="s">
        <v>194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9"/>
      <c r="B190" s="220"/>
      <c r="C190" s="253"/>
      <c r="D190" s="244"/>
      <c r="E190" s="244"/>
      <c r="F190" s="244"/>
      <c r="G190" s="244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135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3">
        <v>44</v>
      </c>
      <c r="B191" s="234" t="s">
        <v>319</v>
      </c>
      <c r="C191" s="248" t="s">
        <v>320</v>
      </c>
      <c r="D191" s="235" t="s">
        <v>259</v>
      </c>
      <c r="E191" s="236">
        <v>10</v>
      </c>
      <c r="F191" s="237"/>
      <c r="G191" s="238">
        <f>ROUND(E191*F191,2)</f>
        <v>0</v>
      </c>
      <c r="H191" s="237"/>
      <c r="I191" s="238">
        <f>ROUND(E191*H191,2)</f>
        <v>0</v>
      </c>
      <c r="J191" s="237"/>
      <c r="K191" s="238">
        <f>ROUND(E191*J191,2)</f>
        <v>0</v>
      </c>
      <c r="L191" s="238">
        <v>21</v>
      </c>
      <c r="M191" s="238">
        <f>G191*(1+L191/100)</f>
        <v>0</v>
      </c>
      <c r="N191" s="238">
        <v>1E-4</v>
      </c>
      <c r="O191" s="238">
        <f>ROUND(E191*N191,2)</f>
        <v>0</v>
      </c>
      <c r="P191" s="238">
        <v>0</v>
      </c>
      <c r="Q191" s="238">
        <f>ROUND(E191*P191,2)</f>
        <v>0</v>
      </c>
      <c r="R191" s="238"/>
      <c r="S191" s="238" t="s">
        <v>260</v>
      </c>
      <c r="T191" s="239" t="s">
        <v>261</v>
      </c>
      <c r="U191" s="221">
        <v>0</v>
      </c>
      <c r="V191" s="221">
        <f>ROUND(E191*U191,2)</f>
        <v>0</v>
      </c>
      <c r="W191" s="221"/>
      <c r="X191" s="221" t="s">
        <v>193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194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9"/>
      <c r="B192" s="220"/>
      <c r="C192" s="253"/>
      <c r="D192" s="244"/>
      <c r="E192" s="244"/>
      <c r="F192" s="244"/>
      <c r="G192" s="244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135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33">
        <v>45</v>
      </c>
      <c r="B193" s="234" t="s">
        <v>321</v>
      </c>
      <c r="C193" s="248" t="s">
        <v>322</v>
      </c>
      <c r="D193" s="235" t="s">
        <v>259</v>
      </c>
      <c r="E193" s="236">
        <v>4</v>
      </c>
      <c r="F193" s="237"/>
      <c r="G193" s="238">
        <f>ROUND(E193*F193,2)</f>
        <v>0</v>
      </c>
      <c r="H193" s="237"/>
      <c r="I193" s="238">
        <f>ROUND(E193*H193,2)</f>
        <v>0</v>
      </c>
      <c r="J193" s="237"/>
      <c r="K193" s="238">
        <f>ROUND(E193*J193,2)</f>
        <v>0</v>
      </c>
      <c r="L193" s="238">
        <v>21</v>
      </c>
      <c r="M193" s="238">
        <f>G193*(1+L193/100)</f>
        <v>0</v>
      </c>
      <c r="N193" s="238">
        <v>1E-4</v>
      </c>
      <c r="O193" s="238">
        <f>ROUND(E193*N193,2)</f>
        <v>0</v>
      </c>
      <c r="P193" s="238">
        <v>0</v>
      </c>
      <c r="Q193" s="238">
        <f>ROUND(E193*P193,2)</f>
        <v>0</v>
      </c>
      <c r="R193" s="238"/>
      <c r="S193" s="238" t="s">
        <v>260</v>
      </c>
      <c r="T193" s="239" t="s">
        <v>261</v>
      </c>
      <c r="U193" s="221">
        <v>0</v>
      </c>
      <c r="V193" s="221">
        <f>ROUND(E193*U193,2)</f>
        <v>0</v>
      </c>
      <c r="W193" s="221"/>
      <c r="X193" s="221" t="s">
        <v>193</v>
      </c>
      <c r="Y193" s="212"/>
      <c r="Z193" s="212"/>
      <c r="AA193" s="212"/>
      <c r="AB193" s="212"/>
      <c r="AC193" s="212"/>
      <c r="AD193" s="212"/>
      <c r="AE193" s="212"/>
      <c r="AF193" s="212"/>
      <c r="AG193" s="212" t="s">
        <v>194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9"/>
      <c r="B194" s="220"/>
      <c r="C194" s="253"/>
      <c r="D194" s="244"/>
      <c r="E194" s="244"/>
      <c r="F194" s="244"/>
      <c r="G194" s="244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135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33">
        <v>46</v>
      </c>
      <c r="B195" s="234" t="s">
        <v>323</v>
      </c>
      <c r="C195" s="248" t="s">
        <v>324</v>
      </c>
      <c r="D195" s="235" t="s">
        <v>259</v>
      </c>
      <c r="E195" s="236">
        <v>4</v>
      </c>
      <c r="F195" s="237"/>
      <c r="G195" s="238">
        <f>ROUND(E195*F195,2)</f>
        <v>0</v>
      </c>
      <c r="H195" s="237"/>
      <c r="I195" s="238">
        <f>ROUND(E195*H195,2)</f>
        <v>0</v>
      </c>
      <c r="J195" s="237"/>
      <c r="K195" s="238">
        <f>ROUND(E195*J195,2)</f>
        <v>0</v>
      </c>
      <c r="L195" s="238">
        <v>21</v>
      </c>
      <c r="M195" s="238">
        <f>G195*(1+L195/100)</f>
        <v>0</v>
      </c>
      <c r="N195" s="238">
        <v>1E-4</v>
      </c>
      <c r="O195" s="238">
        <f>ROUND(E195*N195,2)</f>
        <v>0</v>
      </c>
      <c r="P195" s="238">
        <v>0</v>
      </c>
      <c r="Q195" s="238">
        <f>ROUND(E195*P195,2)</f>
        <v>0</v>
      </c>
      <c r="R195" s="238"/>
      <c r="S195" s="238" t="s">
        <v>260</v>
      </c>
      <c r="T195" s="239" t="s">
        <v>261</v>
      </c>
      <c r="U195" s="221">
        <v>0</v>
      </c>
      <c r="V195" s="221">
        <f>ROUND(E195*U195,2)</f>
        <v>0</v>
      </c>
      <c r="W195" s="221"/>
      <c r="X195" s="221" t="s">
        <v>193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194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9"/>
      <c r="B196" s="220"/>
      <c r="C196" s="253"/>
      <c r="D196" s="244"/>
      <c r="E196" s="244"/>
      <c r="F196" s="244"/>
      <c r="G196" s="244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135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33">
        <v>47</v>
      </c>
      <c r="B197" s="234" t="s">
        <v>325</v>
      </c>
      <c r="C197" s="248" t="s">
        <v>326</v>
      </c>
      <c r="D197" s="235" t="s">
        <v>259</v>
      </c>
      <c r="E197" s="236">
        <v>26</v>
      </c>
      <c r="F197" s="237"/>
      <c r="G197" s="238">
        <f>ROUND(E197*F197,2)</f>
        <v>0</v>
      </c>
      <c r="H197" s="237"/>
      <c r="I197" s="238">
        <f>ROUND(E197*H197,2)</f>
        <v>0</v>
      </c>
      <c r="J197" s="237"/>
      <c r="K197" s="238">
        <f>ROUND(E197*J197,2)</f>
        <v>0</v>
      </c>
      <c r="L197" s="238">
        <v>21</v>
      </c>
      <c r="M197" s="238">
        <f>G197*(1+L197/100)</f>
        <v>0</v>
      </c>
      <c r="N197" s="238">
        <v>3.0000000000000001E-5</v>
      </c>
      <c r="O197" s="238">
        <f>ROUND(E197*N197,2)</f>
        <v>0</v>
      </c>
      <c r="P197" s="238">
        <v>0</v>
      </c>
      <c r="Q197" s="238">
        <f>ROUND(E197*P197,2)</f>
        <v>0</v>
      </c>
      <c r="R197" s="238"/>
      <c r="S197" s="238" t="s">
        <v>127</v>
      </c>
      <c r="T197" s="239" t="s">
        <v>127</v>
      </c>
      <c r="U197" s="221">
        <v>0.379</v>
      </c>
      <c r="V197" s="221">
        <f>ROUND(E197*U197,2)</f>
        <v>9.85</v>
      </c>
      <c r="W197" s="221"/>
      <c r="X197" s="221" t="s">
        <v>128</v>
      </c>
      <c r="Y197" s="212"/>
      <c r="Z197" s="212"/>
      <c r="AA197" s="212"/>
      <c r="AB197" s="212"/>
      <c r="AC197" s="212"/>
      <c r="AD197" s="212"/>
      <c r="AE197" s="212"/>
      <c r="AF197" s="212"/>
      <c r="AG197" s="212" t="s">
        <v>129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9"/>
      <c r="B198" s="220"/>
      <c r="C198" s="250" t="s">
        <v>327</v>
      </c>
      <c r="D198" s="222"/>
      <c r="E198" s="223">
        <v>8</v>
      </c>
      <c r="F198" s="221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133</v>
      </c>
      <c r="AH198" s="212">
        <v>5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9"/>
      <c r="B199" s="220"/>
      <c r="C199" s="250" t="s">
        <v>328</v>
      </c>
      <c r="D199" s="222"/>
      <c r="E199" s="223">
        <v>4</v>
      </c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133</v>
      </c>
      <c r="AH199" s="212">
        <v>5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9"/>
      <c r="B200" s="220"/>
      <c r="C200" s="250" t="s">
        <v>329</v>
      </c>
      <c r="D200" s="222"/>
      <c r="E200" s="223">
        <v>4</v>
      </c>
      <c r="F200" s="221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133</v>
      </c>
      <c r="AH200" s="212">
        <v>5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19"/>
      <c r="B201" s="220"/>
      <c r="C201" s="250" t="s">
        <v>330</v>
      </c>
      <c r="D201" s="222"/>
      <c r="E201" s="223">
        <v>10</v>
      </c>
      <c r="F201" s="221"/>
      <c r="G201" s="221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133</v>
      </c>
      <c r="AH201" s="212">
        <v>5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19"/>
      <c r="B202" s="220"/>
      <c r="C202" s="251"/>
      <c r="D202" s="242"/>
      <c r="E202" s="242"/>
      <c r="F202" s="242"/>
      <c r="G202" s="242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135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1" x14ac:dyDescent="0.2">
      <c r="A203" s="233">
        <v>48</v>
      </c>
      <c r="B203" s="234" t="s">
        <v>331</v>
      </c>
      <c r="C203" s="248" t="s">
        <v>332</v>
      </c>
      <c r="D203" s="235" t="s">
        <v>259</v>
      </c>
      <c r="E203" s="236">
        <v>2</v>
      </c>
      <c r="F203" s="237"/>
      <c r="G203" s="238">
        <f>ROUND(E203*F203,2)</f>
        <v>0</v>
      </c>
      <c r="H203" s="237"/>
      <c r="I203" s="238">
        <f>ROUND(E203*H203,2)</f>
        <v>0</v>
      </c>
      <c r="J203" s="237"/>
      <c r="K203" s="238">
        <f>ROUND(E203*J203,2)</f>
        <v>0</v>
      </c>
      <c r="L203" s="238">
        <v>21</v>
      </c>
      <c r="M203" s="238">
        <f>G203*(1+L203/100)</f>
        <v>0</v>
      </c>
      <c r="N203" s="238">
        <v>1.5E-3</v>
      </c>
      <c r="O203" s="238">
        <f>ROUND(E203*N203,2)</f>
        <v>0</v>
      </c>
      <c r="P203" s="238">
        <v>0</v>
      </c>
      <c r="Q203" s="238">
        <f>ROUND(E203*P203,2)</f>
        <v>0</v>
      </c>
      <c r="R203" s="238" t="s">
        <v>192</v>
      </c>
      <c r="S203" s="238" t="s">
        <v>127</v>
      </c>
      <c r="T203" s="239" t="s">
        <v>127</v>
      </c>
      <c r="U203" s="221">
        <v>0</v>
      </c>
      <c r="V203" s="221">
        <f>ROUND(E203*U203,2)</f>
        <v>0</v>
      </c>
      <c r="W203" s="221"/>
      <c r="X203" s="221" t="s">
        <v>193</v>
      </c>
      <c r="Y203" s="212"/>
      <c r="Z203" s="212"/>
      <c r="AA203" s="212"/>
      <c r="AB203" s="212"/>
      <c r="AC203" s="212"/>
      <c r="AD203" s="212"/>
      <c r="AE203" s="212"/>
      <c r="AF203" s="212"/>
      <c r="AG203" s="212" t="s">
        <v>194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9"/>
      <c r="B204" s="220"/>
      <c r="C204" s="253"/>
      <c r="D204" s="244"/>
      <c r="E204" s="244"/>
      <c r="F204" s="244"/>
      <c r="G204" s="244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135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2.5" outlineLevel="1" x14ac:dyDescent="0.2">
      <c r="A205" s="233">
        <v>49</v>
      </c>
      <c r="B205" s="234" t="s">
        <v>333</v>
      </c>
      <c r="C205" s="248" t="s">
        <v>334</v>
      </c>
      <c r="D205" s="235" t="s">
        <v>259</v>
      </c>
      <c r="E205" s="236">
        <v>7</v>
      </c>
      <c r="F205" s="237"/>
      <c r="G205" s="238">
        <f>ROUND(E205*F205,2)</f>
        <v>0</v>
      </c>
      <c r="H205" s="237"/>
      <c r="I205" s="238">
        <f>ROUND(E205*H205,2)</f>
        <v>0</v>
      </c>
      <c r="J205" s="237"/>
      <c r="K205" s="238">
        <f>ROUND(E205*J205,2)</f>
        <v>0</v>
      </c>
      <c r="L205" s="238">
        <v>21</v>
      </c>
      <c r="M205" s="238">
        <f>G205*(1+L205/100)</f>
        <v>0</v>
      </c>
      <c r="N205" s="238">
        <v>3.3999999999999998E-3</v>
      </c>
      <c r="O205" s="238">
        <f>ROUND(E205*N205,2)</f>
        <v>0.02</v>
      </c>
      <c r="P205" s="238">
        <v>0</v>
      </c>
      <c r="Q205" s="238">
        <f>ROUND(E205*P205,2)</f>
        <v>0</v>
      </c>
      <c r="R205" s="238" t="s">
        <v>192</v>
      </c>
      <c r="S205" s="238" t="s">
        <v>127</v>
      </c>
      <c r="T205" s="239" t="s">
        <v>127</v>
      </c>
      <c r="U205" s="221">
        <v>0</v>
      </c>
      <c r="V205" s="221">
        <f>ROUND(E205*U205,2)</f>
        <v>0</v>
      </c>
      <c r="W205" s="221"/>
      <c r="X205" s="221" t="s">
        <v>193</v>
      </c>
      <c r="Y205" s="212"/>
      <c r="Z205" s="212"/>
      <c r="AA205" s="212"/>
      <c r="AB205" s="212"/>
      <c r="AC205" s="212"/>
      <c r="AD205" s="212"/>
      <c r="AE205" s="212"/>
      <c r="AF205" s="212"/>
      <c r="AG205" s="212" t="s">
        <v>194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9"/>
      <c r="B206" s="220"/>
      <c r="C206" s="253"/>
      <c r="D206" s="244"/>
      <c r="E206" s="244"/>
      <c r="F206" s="244"/>
      <c r="G206" s="244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135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22.5" outlineLevel="1" x14ac:dyDescent="0.2">
      <c r="A207" s="233">
        <v>50</v>
      </c>
      <c r="B207" s="234" t="s">
        <v>335</v>
      </c>
      <c r="C207" s="248" t="s">
        <v>336</v>
      </c>
      <c r="D207" s="235" t="s">
        <v>259</v>
      </c>
      <c r="E207" s="236">
        <v>14</v>
      </c>
      <c r="F207" s="237"/>
      <c r="G207" s="238">
        <f>ROUND(E207*F207,2)</f>
        <v>0</v>
      </c>
      <c r="H207" s="237"/>
      <c r="I207" s="238">
        <f>ROUND(E207*H207,2)</f>
        <v>0</v>
      </c>
      <c r="J207" s="237"/>
      <c r="K207" s="238">
        <f>ROUND(E207*J207,2)</f>
        <v>0</v>
      </c>
      <c r="L207" s="238">
        <v>21</v>
      </c>
      <c r="M207" s="238">
        <f>G207*(1+L207/100)</f>
        <v>0</v>
      </c>
      <c r="N207" s="238">
        <v>7.7999999999999996E-3</v>
      </c>
      <c r="O207" s="238">
        <f>ROUND(E207*N207,2)</f>
        <v>0.11</v>
      </c>
      <c r="P207" s="238">
        <v>0</v>
      </c>
      <c r="Q207" s="238">
        <f>ROUND(E207*P207,2)</f>
        <v>0</v>
      </c>
      <c r="R207" s="238" t="s">
        <v>192</v>
      </c>
      <c r="S207" s="238" t="s">
        <v>127</v>
      </c>
      <c r="T207" s="239" t="s">
        <v>127</v>
      </c>
      <c r="U207" s="221">
        <v>0</v>
      </c>
      <c r="V207" s="221">
        <f>ROUND(E207*U207,2)</f>
        <v>0</v>
      </c>
      <c r="W207" s="221"/>
      <c r="X207" s="221" t="s">
        <v>193</v>
      </c>
      <c r="Y207" s="212"/>
      <c r="Z207" s="212"/>
      <c r="AA207" s="212"/>
      <c r="AB207" s="212"/>
      <c r="AC207" s="212"/>
      <c r="AD207" s="212"/>
      <c r="AE207" s="212"/>
      <c r="AF207" s="212"/>
      <c r="AG207" s="212" t="s">
        <v>194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9"/>
      <c r="B208" s="220"/>
      <c r="C208" s="253"/>
      <c r="D208" s="244"/>
      <c r="E208" s="244"/>
      <c r="F208" s="244"/>
      <c r="G208" s="244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135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33">
        <v>51</v>
      </c>
      <c r="B209" s="234" t="s">
        <v>337</v>
      </c>
      <c r="C209" s="248" t="s">
        <v>338</v>
      </c>
      <c r="D209" s="235" t="s">
        <v>311</v>
      </c>
      <c r="E209" s="236">
        <v>58</v>
      </c>
      <c r="F209" s="237"/>
      <c r="G209" s="238">
        <f>ROUND(E209*F209,2)</f>
        <v>0</v>
      </c>
      <c r="H209" s="237"/>
      <c r="I209" s="238">
        <f>ROUND(E209*H209,2)</f>
        <v>0</v>
      </c>
      <c r="J209" s="237"/>
      <c r="K209" s="238">
        <f>ROUND(E209*J209,2)</f>
        <v>0</v>
      </c>
      <c r="L209" s="238">
        <v>21</v>
      </c>
      <c r="M209" s="238">
        <f>G209*(1+L209/100)</f>
        <v>0</v>
      </c>
      <c r="N209" s="238">
        <v>0</v>
      </c>
      <c r="O209" s="238">
        <f>ROUND(E209*N209,2)</f>
        <v>0</v>
      </c>
      <c r="P209" s="238">
        <v>0</v>
      </c>
      <c r="Q209" s="238">
        <f>ROUND(E209*P209,2)</f>
        <v>0</v>
      </c>
      <c r="R209" s="238" t="s">
        <v>197</v>
      </c>
      <c r="S209" s="238" t="s">
        <v>127</v>
      </c>
      <c r="T209" s="239" t="s">
        <v>127</v>
      </c>
      <c r="U209" s="221">
        <v>6.6000000000000003E-2</v>
      </c>
      <c r="V209" s="221">
        <f>ROUND(E209*U209,2)</f>
        <v>3.83</v>
      </c>
      <c r="W209" s="221"/>
      <c r="X209" s="221" t="s">
        <v>128</v>
      </c>
      <c r="Y209" s="212"/>
      <c r="Z209" s="212"/>
      <c r="AA209" s="212"/>
      <c r="AB209" s="212"/>
      <c r="AC209" s="212"/>
      <c r="AD209" s="212"/>
      <c r="AE209" s="212"/>
      <c r="AF209" s="212"/>
      <c r="AG209" s="212" t="s">
        <v>129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9"/>
      <c r="B210" s="220"/>
      <c r="C210" s="249" t="s">
        <v>339</v>
      </c>
      <c r="D210" s="241"/>
      <c r="E210" s="241"/>
      <c r="F210" s="241"/>
      <c r="G210" s="24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131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9"/>
      <c r="B211" s="220"/>
      <c r="C211" s="250" t="s">
        <v>340</v>
      </c>
      <c r="D211" s="222"/>
      <c r="E211" s="223">
        <v>2</v>
      </c>
      <c r="F211" s="221"/>
      <c r="G211" s="221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133</v>
      </c>
      <c r="AH211" s="212">
        <v>5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9"/>
      <c r="B212" s="220"/>
      <c r="C212" s="250" t="s">
        <v>341</v>
      </c>
      <c r="D212" s="222"/>
      <c r="E212" s="223">
        <v>14</v>
      </c>
      <c r="F212" s="221"/>
      <c r="G212" s="22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133</v>
      </c>
      <c r="AH212" s="212">
        <v>5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19"/>
      <c r="B213" s="220"/>
      <c r="C213" s="250" t="s">
        <v>342</v>
      </c>
      <c r="D213" s="222"/>
      <c r="E213" s="223">
        <v>42</v>
      </c>
      <c r="F213" s="221"/>
      <c r="G213" s="221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133</v>
      </c>
      <c r="AH213" s="212">
        <v>5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9"/>
      <c r="B214" s="220"/>
      <c r="C214" s="251"/>
      <c r="D214" s="242"/>
      <c r="E214" s="242"/>
      <c r="F214" s="242"/>
      <c r="G214" s="242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135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2.5" outlineLevel="1" x14ac:dyDescent="0.2">
      <c r="A215" s="233">
        <v>52</v>
      </c>
      <c r="B215" s="234" t="s">
        <v>343</v>
      </c>
      <c r="C215" s="248" t="s">
        <v>344</v>
      </c>
      <c r="D215" s="235" t="s">
        <v>259</v>
      </c>
      <c r="E215" s="236">
        <v>1</v>
      </c>
      <c r="F215" s="237"/>
      <c r="G215" s="238">
        <f>ROUND(E215*F215,2)</f>
        <v>0</v>
      </c>
      <c r="H215" s="237"/>
      <c r="I215" s="238">
        <f>ROUND(E215*H215,2)</f>
        <v>0</v>
      </c>
      <c r="J215" s="237"/>
      <c r="K215" s="238">
        <f>ROUND(E215*J215,2)</f>
        <v>0</v>
      </c>
      <c r="L215" s="238">
        <v>21</v>
      </c>
      <c r="M215" s="238">
        <f>G215*(1+L215/100)</f>
        <v>0</v>
      </c>
      <c r="N215" s="238">
        <v>1.15E-3</v>
      </c>
      <c r="O215" s="238">
        <f>ROUND(E215*N215,2)</f>
        <v>0</v>
      </c>
      <c r="P215" s="238">
        <v>0</v>
      </c>
      <c r="Q215" s="238">
        <f>ROUND(E215*P215,2)</f>
        <v>0</v>
      </c>
      <c r="R215" s="238" t="s">
        <v>192</v>
      </c>
      <c r="S215" s="238" t="s">
        <v>127</v>
      </c>
      <c r="T215" s="239" t="s">
        <v>127</v>
      </c>
      <c r="U215" s="221">
        <v>0</v>
      </c>
      <c r="V215" s="221">
        <f>ROUND(E215*U215,2)</f>
        <v>0</v>
      </c>
      <c r="W215" s="221"/>
      <c r="X215" s="221" t="s">
        <v>193</v>
      </c>
      <c r="Y215" s="212"/>
      <c r="Z215" s="212"/>
      <c r="AA215" s="212"/>
      <c r="AB215" s="212"/>
      <c r="AC215" s="212"/>
      <c r="AD215" s="212"/>
      <c r="AE215" s="212"/>
      <c r="AF215" s="212"/>
      <c r="AG215" s="212" t="s">
        <v>194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9"/>
      <c r="B216" s="220"/>
      <c r="C216" s="253"/>
      <c r="D216" s="244"/>
      <c r="E216" s="244"/>
      <c r="F216" s="244"/>
      <c r="G216" s="244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135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ht="22.5" outlineLevel="1" x14ac:dyDescent="0.2">
      <c r="A217" s="233">
        <v>53</v>
      </c>
      <c r="B217" s="234" t="s">
        <v>345</v>
      </c>
      <c r="C217" s="248" t="s">
        <v>346</v>
      </c>
      <c r="D217" s="235" t="s">
        <v>259</v>
      </c>
      <c r="E217" s="236">
        <v>1</v>
      </c>
      <c r="F217" s="237"/>
      <c r="G217" s="238">
        <f>ROUND(E217*F217,2)</f>
        <v>0</v>
      </c>
      <c r="H217" s="237"/>
      <c r="I217" s="238">
        <f>ROUND(E217*H217,2)</f>
        <v>0</v>
      </c>
      <c r="J217" s="237"/>
      <c r="K217" s="238">
        <f>ROUND(E217*J217,2)</f>
        <v>0</v>
      </c>
      <c r="L217" s="238">
        <v>21</v>
      </c>
      <c r="M217" s="238">
        <f>G217*(1+L217/100)</f>
        <v>0</v>
      </c>
      <c r="N217" s="238">
        <v>1.6000000000000001E-3</v>
      </c>
      <c r="O217" s="238">
        <f>ROUND(E217*N217,2)</f>
        <v>0</v>
      </c>
      <c r="P217" s="238">
        <v>0</v>
      </c>
      <c r="Q217" s="238">
        <f>ROUND(E217*P217,2)</f>
        <v>0</v>
      </c>
      <c r="R217" s="238" t="s">
        <v>192</v>
      </c>
      <c r="S217" s="238" t="s">
        <v>127</v>
      </c>
      <c r="T217" s="239" t="s">
        <v>127</v>
      </c>
      <c r="U217" s="221">
        <v>0</v>
      </c>
      <c r="V217" s="221">
        <f>ROUND(E217*U217,2)</f>
        <v>0</v>
      </c>
      <c r="W217" s="221"/>
      <c r="X217" s="221" t="s">
        <v>193</v>
      </c>
      <c r="Y217" s="212"/>
      <c r="Z217" s="212"/>
      <c r="AA217" s="212"/>
      <c r="AB217" s="212"/>
      <c r="AC217" s="212"/>
      <c r="AD217" s="212"/>
      <c r="AE217" s="212"/>
      <c r="AF217" s="212"/>
      <c r="AG217" s="212" t="s">
        <v>194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9"/>
      <c r="B218" s="220"/>
      <c r="C218" s="253"/>
      <c r="D218" s="244"/>
      <c r="E218" s="244"/>
      <c r="F218" s="244"/>
      <c r="G218" s="244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135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22.5" outlineLevel="1" x14ac:dyDescent="0.2">
      <c r="A219" s="233">
        <v>54</v>
      </c>
      <c r="B219" s="234" t="s">
        <v>347</v>
      </c>
      <c r="C219" s="248" t="s">
        <v>348</v>
      </c>
      <c r="D219" s="235" t="s">
        <v>259</v>
      </c>
      <c r="E219" s="236">
        <v>2</v>
      </c>
      <c r="F219" s="237"/>
      <c r="G219" s="238">
        <f>ROUND(E219*F219,2)</f>
        <v>0</v>
      </c>
      <c r="H219" s="237"/>
      <c r="I219" s="238">
        <f>ROUND(E219*H219,2)</f>
        <v>0</v>
      </c>
      <c r="J219" s="237"/>
      <c r="K219" s="238">
        <f>ROUND(E219*J219,2)</f>
        <v>0</v>
      </c>
      <c r="L219" s="238">
        <v>21</v>
      </c>
      <c r="M219" s="238">
        <f>G219*(1+L219/100)</f>
        <v>0</v>
      </c>
      <c r="N219" s="238">
        <v>3.0000000000000001E-5</v>
      </c>
      <c r="O219" s="238">
        <f>ROUND(E219*N219,2)</f>
        <v>0</v>
      </c>
      <c r="P219" s="238">
        <v>0</v>
      </c>
      <c r="Q219" s="238">
        <f>ROUND(E219*P219,2)</f>
        <v>0</v>
      </c>
      <c r="R219" s="238" t="s">
        <v>197</v>
      </c>
      <c r="S219" s="238" t="s">
        <v>127</v>
      </c>
      <c r="T219" s="239" t="s">
        <v>127</v>
      </c>
      <c r="U219" s="221">
        <v>0.33</v>
      </c>
      <c r="V219" s="221">
        <f>ROUND(E219*U219,2)</f>
        <v>0.66</v>
      </c>
      <c r="W219" s="221"/>
      <c r="X219" s="221" t="s">
        <v>128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129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9"/>
      <c r="B220" s="220"/>
      <c r="C220" s="249" t="s">
        <v>198</v>
      </c>
      <c r="D220" s="241"/>
      <c r="E220" s="241"/>
      <c r="F220" s="241"/>
      <c r="G220" s="241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131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19"/>
      <c r="B221" s="220"/>
      <c r="C221" s="250" t="s">
        <v>349</v>
      </c>
      <c r="D221" s="222"/>
      <c r="E221" s="223">
        <v>1</v>
      </c>
      <c r="F221" s="221"/>
      <c r="G221" s="221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133</v>
      </c>
      <c r="AH221" s="212">
        <v>5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9"/>
      <c r="B222" s="220"/>
      <c r="C222" s="250" t="s">
        <v>350</v>
      </c>
      <c r="D222" s="222"/>
      <c r="E222" s="223">
        <v>1</v>
      </c>
      <c r="F222" s="221"/>
      <c r="G222" s="221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133</v>
      </c>
      <c r="AH222" s="212">
        <v>5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9"/>
      <c r="B223" s="220"/>
      <c r="C223" s="251"/>
      <c r="D223" s="242"/>
      <c r="E223" s="242"/>
      <c r="F223" s="242"/>
      <c r="G223" s="242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135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33">
        <v>55</v>
      </c>
      <c r="B224" s="234" t="s">
        <v>351</v>
      </c>
      <c r="C224" s="248" t="s">
        <v>352</v>
      </c>
      <c r="D224" s="235" t="s">
        <v>259</v>
      </c>
      <c r="E224" s="236">
        <v>2</v>
      </c>
      <c r="F224" s="237"/>
      <c r="G224" s="238">
        <f>ROUND(E224*F224,2)</f>
        <v>0</v>
      </c>
      <c r="H224" s="237"/>
      <c r="I224" s="238">
        <f>ROUND(E224*H224,2)</f>
        <v>0</v>
      </c>
      <c r="J224" s="237"/>
      <c r="K224" s="238">
        <f>ROUND(E224*J224,2)</f>
        <v>0</v>
      </c>
      <c r="L224" s="238">
        <v>21</v>
      </c>
      <c r="M224" s="238">
        <f>G224*(1+L224/100)</f>
        <v>0</v>
      </c>
      <c r="N224" s="238">
        <v>3.8000000000000002E-4</v>
      </c>
      <c r="O224" s="238">
        <f>ROUND(E224*N224,2)</f>
        <v>0</v>
      </c>
      <c r="P224" s="238">
        <v>0</v>
      </c>
      <c r="Q224" s="238">
        <f>ROUND(E224*P224,2)</f>
        <v>0</v>
      </c>
      <c r="R224" s="238" t="s">
        <v>192</v>
      </c>
      <c r="S224" s="238" t="s">
        <v>127</v>
      </c>
      <c r="T224" s="239" t="s">
        <v>127</v>
      </c>
      <c r="U224" s="221">
        <v>0</v>
      </c>
      <c r="V224" s="221">
        <f>ROUND(E224*U224,2)</f>
        <v>0</v>
      </c>
      <c r="W224" s="221"/>
      <c r="X224" s="221" t="s">
        <v>193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194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9"/>
      <c r="B225" s="220"/>
      <c r="C225" s="253"/>
      <c r="D225" s="244"/>
      <c r="E225" s="244"/>
      <c r="F225" s="244"/>
      <c r="G225" s="244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135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33">
        <v>56</v>
      </c>
      <c r="B226" s="234" t="s">
        <v>353</v>
      </c>
      <c r="C226" s="248" t="s">
        <v>354</v>
      </c>
      <c r="D226" s="235" t="s">
        <v>259</v>
      </c>
      <c r="E226" s="236">
        <v>2</v>
      </c>
      <c r="F226" s="237"/>
      <c r="G226" s="238">
        <f>ROUND(E226*F226,2)</f>
        <v>0</v>
      </c>
      <c r="H226" s="237"/>
      <c r="I226" s="238">
        <f>ROUND(E226*H226,2)</f>
        <v>0</v>
      </c>
      <c r="J226" s="237"/>
      <c r="K226" s="238">
        <f>ROUND(E226*J226,2)</f>
        <v>0</v>
      </c>
      <c r="L226" s="238">
        <v>21</v>
      </c>
      <c r="M226" s="238">
        <f>G226*(1+L226/100)</f>
        <v>0</v>
      </c>
      <c r="N226" s="238">
        <v>4.8000000000000001E-4</v>
      </c>
      <c r="O226" s="238">
        <f>ROUND(E226*N226,2)</f>
        <v>0</v>
      </c>
      <c r="P226" s="238">
        <v>0</v>
      </c>
      <c r="Q226" s="238">
        <f>ROUND(E226*P226,2)</f>
        <v>0</v>
      </c>
      <c r="R226" s="238" t="s">
        <v>192</v>
      </c>
      <c r="S226" s="238" t="s">
        <v>127</v>
      </c>
      <c r="T226" s="239" t="s">
        <v>127</v>
      </c>
      <c r="U226" s="221">
        <v>0</v>
      </c>
      <c r="V226" s="221">
        <f>ROUND(E226*U226,2)</f>
        <v>0</v>
      </c>
      <c r="W226" s="221"/>
      <c r="X226" s="221" t="s">
        <v>193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194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19"/>
      <c r="B227" s="220"/>
      <c r="C227" s="253"/>
      <c r="D227" s="244"/>
      <c r="E227" s="244"/>
      <c r="F227" s="244"/>
      <c r="G227" s="244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135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33">
        <v>57</v>
      </c>
      <c r="B228" s="234" t="s">
        <v>355</v>
      </c>
      <c r="C228" s="248" t="s">
        <v>356</v>
      </c>
      <c r="D228" s="235" t="s">
        <v>259</v>
      </c>
      <c r="E228" s="236">
        <v>4</v>
      </c>
      <c r="F228" s="237"/>
      <c r="G228" s="238">
        <f>ROUND(E228*F228,2)</f>
        <v>0</v>
      </c>
      <c r="H228" s="237"/>
      <c r="I228" s="238">
        <f>ROUND(E228*H228,2)</f>
        <v>0</v>
      </c>
      <c r="J228" s="237"/>
      <c r="K228" s="238">
        <f>ROUND(E228*J228,2)</f>
        <v>0</v>
      </c>
      <c r="L228" s="238">
        <v>21</v>
      </c>
      <c r="M228" s="238">
        <f>G228*(1+L228/100)</f>
        <v>0</v>
      </c>
      <c r="N228" s="238">
        <v>6.6E-4</v>
      </c>
      <c r="O228" s="238">
        <f>ROUND(E228*N228,2)</f>
        <v>0</v>
      </c>
      <c r="P228" s="238">
        <v>0</v>
      </c>
      <c r="Q228" s="238">
        <f>ROUND(E228*P228,2)</f>
        <v>0</v>
      </c>
      <c r="R228" s="238" t="s">
        <v>192</v>
      </c>
      <c r="S228" s="238" t="s">
        <v>127</v>
      </c>
      <c r="T228" s="239" t="s">
        <v>127</v>
      </c>
      <c r="U228" s="221">
        <v>0</v>
      </c>
      <c r="V228" s="221">
        <f>ROUND(E228*U228,2)</f>
        <v>0</v>
      </c>
      <c r="W228" s="221"/>
      <c r="X228" s="221" t="s">
        <v>193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194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9"/>
      <c r="B229" s="220"/>
      <c r="C229" s="253"/>
      <c r="D229" s="244"/>
      <c r="E229" s="244"/>
      <c r="F229" s="244"/>
      <c r="G229" s="244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12"/>
      <c r="Z229" s="212"/>
      <c r="AA229" s="212"/>
      <c r="AB229" s="212"/>
      <c r="AC229" s="212"/>
      <c r="AD229" s="212"/>
      <c r="AE229" s="212"/>
      <c r="AF229" s="212"/>
      <c r="AG229" s="212" t="s">
        <v>135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3">
        <v>58</v>
      </c>
      <c r="B230" s="234" t="s">
        <v>357</v>
      </c>
      <c r="C230" s="248" t="s">
        <v>358</v>
      </c>
      <c r="D230" s="235" t="s">
        <v>259</v>
      </c>
      <c r="E230" s="236">
        <v>4</v>
      </c>
      <c r="F230" s="237"/>
      <c r="G230" s="238">
        <f>ROUND(E230*F230,2)</f>
        <v>0</v>
      </c>
      <c r="H230" s="237"/>
      <c r="I230" s="238">
        <f>ROUND(E230*H230,2)</f>
        <v>0</v>
      </c>
      <c r="J230" s="237"/>
      <c r="K230" s="238">
        <f>ROUND(E230*J230,2)</f>
        <v>0</v>
      </c>
      <c r="L230" s="238">
        <v>21</v>
      </c>
      <c r="M230" s="238">
        <f>G230*(1+L230/100)</f>
        <v>0</v>
      </c>
      <c r="N230" s="238">
        <v>9.2000000000000003E-4</v>
      </c>
      <c r="O230" s="238">
        <f>ROUND(E230*N230,2)</f>
        <v>0</v>
      </c>
      <c r="P230" s="238">
        <v>0</v>
      </c>
      <c r="Q230" s="238">
        <f>ROUND(E230*P230,2)</f>
        <v>0</v>
      </c>
      <c r="R230" s="238" t="s">
        <v>192</v>
      </c>
      <c r="S230" s="238" t="s">
        <v>127</v>
      </c>
      <c r="T230" s="239" t="s">
        <v>127</v>
      </c>
      <c r="U230" s="221">
        <v>0</v>
      </c>
      <c r="V230" s="221">
        <f>ROUND(E230*U230,2)</f>
        <v>0</v>
      </c>
      <c r="W230" s="221"/>
      <c r="X230" s="221" t="s">
        <v>193</v>
      </c>
      <c r="Y230" s="212"/>
      <c r="Z230" s="212"/>
      <c r="AA230" s="212"/>
      <c r="AB230" s="212"/>
      <c r="AC230" s="212"/>
      <c r="AD230" s="212"/>
      <c r="AE230" s="212"/>
      <c r="AF230" s="212"/>
      <c r="AG230" s="212" t="s">
        <v>194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9"/>
      <c r="B231" s="220"/>
      <c r="C231" s="253"/>
      <c r="D231" s="244"/>
      <c r="E231" s="244"/>
      <c r="F231" s="244"/>
      <c r="G231" s="244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135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ht="22.5" outlineLevel="1" x14ac:dyDescent="0.2">
      <c r="A232" s="233">
        <v>59</v>
      </c>
      <c r="B232" s="234" t="s">
        <v>359</v>
      </c>
      <c r="C232" s="248" t="s">
        <v>360</v>
      </c>
      <c r="D232" s="235" t="s">
        <v>259</v>
      </c>
      <c r="E232" s="236">
        <v>12</v>
      </c>
      <c r="F232" s="237"/>
      <c r="G232" s="238">
        <f>ROUND(E232*F232,2)</f>
        <v>0</v>
      </c>
      <c r="H232" s="237"/>
      <c r="I232" s="238">
        <f>ROUND(E232*H232,2)</f>
        <v>0</v>
      </c>
      <c r="J232" s="237"/>
      <c r="K232" s="238">
        <f>ROUND(E232*J232,2)</f>
        <v>0</v>
      </c>
      <c r="L232" s="238">
        <v>21</v>
      </c>
      <c r="M232" s="238">
        <f>G232*(1+L232/100)</f>
        <v>0</v>
      </c>
      <c r="N232" s="238">
        <v>1.0000000000000001E-5</v>
      </c>
      <c r="O232" s="238">
        <f>ROUND(E232*N232,2)</f>
        <v>0</v>
      </c>
      <c r="P232" s="238">
        <v>0</v>
      </c>
      <c r="Q232" s="238">
        <f>ROUND(E232*P232,2)</f>
        <v>0</v>
      </c>
      <c r="R232" s="238" t="s">
        <v>197</v>
      </c>
      <c r="S232" s="238" t="s">
        <v>127</v>
      </c>
      <c r="T232" s="239" t="s">
        <v>127</v>
      </c>
      <c r="U232" s="221">
        <v>0.17599999999999999</v>
      </c>
      <c r="V232" s="221">
        <f>ROUND(E232*U232,2)</f>
        <v>2.11</v>
      </c>
      <c r="W232" s="221"/>
      <c r="X232" s="221" t="s">
        <v>128</v>
      </c>
      <c r="Y232" s="212"/>
      <c r="Z232" s="212"/>
      <c r="AA232" s="212"/>
      <c r="AB232" s="212"/>
      <c r="AC232" s="212"/>
      <c r="AD232" s="212"/>
      <c r="AE232" s="212"/>
      <c r="AF232" s="212"/>
      <c r="AG232" s="212" t="s">
        <v>129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9"/>
      <c r="B233" s="220"/>
      <c r="C233" s="249" t="s">
        <v>198</v>
      </c>
      <c r="D233" s="241"/>
      <c r="E233" s="241"/>
      <c r="F233" s="241"/>
      <c r="G233" s="24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131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19"/>
      <c r="B234" s="220"/>
      <c r="C234" s="250" t="s">
        <v>361</v>
      </c>
      <c r="D234" s="222"/>
      <c r="E234" s="223">
        <v>4</v>
      </c>
      <c r="F234" s="221"/>
      <c r="G234" s="221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133</v>
      </c>
      <c r="AH234" s="212">
        <v>5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9"/>
      <c r="B235" s="220"/>
      <c r="C235" s="250" t="s">
        <v>362</v>
      </c>
      <c r="D235" s="222"/>
      <c r="E235" s="223">
        <v>4</v>
      </c>
      <c r="F235" s="221"/>
      <c r="G235" s="22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133</v>
      </c>
      <c r="AH235" s="212">
        <v>5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19"/>
      <c r="B236" s="220"/>
      <c r="C236" s="250" t="s">
        <v>363</v>
      </c>
      <c r="D236" s="222"/>
      <c r="E236" s="223">
        <v>2</v>
      </c>
      <c r="F236" s="221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133</v>
      </c>
      <c r="AH236" s="212">
        <v>5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9"/>
      <c r="B237" s="220"/>
      <c r="C237" s="250" t="s">
        <v>364</v>
      </c>
      <c r="D237" s="222"/>
      <c r="E237" s="223">
        <v>2</v>
      </c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133</v>
      </c>
      <c r="AH237" s="212">
        <v>5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19"/>
      <c r="B238" s="220"/>
      <c r="C238" s="251"/>
      <c r="D238" s="242"/>
      <c r="E238" s="242"/>
      <c r="F238" s="242"/>
      <c r="G238" s="242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135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33">
        <v>60</v>
      </c>
      <c r="B239" s="234" t="s">
        <v>365</v>
      </c>
      <c r="C239" s="248" t="s">
        <v>366</v>
      </c>
      <c r="D239" s="235" t="s">
        <v>259</v>
      </c>
      <c r="E239" s="236">
        <v>2</v>
      </c>
      <c r="F239" s="237"/>
      <c r="G239" s="238">
        <f>ROUND(E239*F239,2)</f>
        <v>0</v>
      </c>
      <c r="H239" s="237"/>
      <c r="I239" s="238">
        <f>ROUND(E239*H239,2)</f>
        <v>0</v>
      </c>
      <c r="J239" s="237"/>
      <c r="K239" s="238">
        <f>ROUND(E239*J239,2)</f>
        <v>0</v>
      </c>
      <c r="L239" s="238">
        <v>21</v>
      </c>
      <c r="M239" s="238">
        <f>G239*(1+L239/100)</f>
        <v>0</v>
      </c>
      <c r="N239" s="238">
        <v>2.7999999999999998E-4</v>
      </c>
      <c r="O239" s="238">
        <f>ROUND(E239*N239,2)</f>
        <v>0</v>
      </c>
      <c r="P239" s="238">
        <v>0</v>
      </c>
      <c r="Q239" s="238">
        <f>ROUND(E239*P239,2)</f>
        <v>0</v>
      </c>
      <c r="R239" s="238" t="s">
        <v>192</v>
      </c>
      <c r="S239" s="238" t="s">
        <v>127</v>
      </c>
      <c r="T239" s="239" t="s">
        <v>127</v>
      </c>
      <c r="U239" s="221">
        <v>0</v>
      </c>
      <c r="V239" s="221">
        <f>ROUND(E239*U239,2)</f>
        <v>0</v>
      </c>
      <c r="W239" s="221"/>
      <c r="X239" s="221" t="s">
        <v>193</v>
      </c>
      <c r="Y239" s="212"/>
      <c r="Z239" s="212"/>
      <c r="AA239" s="212"/>
      <c r="AB239" s="212"/>
      <c r="AC239" s="212"/>
      <c r="AD239" s="212"/>
      <c r="AE239" s="212"/>
      <c r="AF239" s="212"/>
      <c r="AG239" s="212" t="s">
        <v>194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19"/>
      <c r="B240" s="220"/>
      <c r="C240" s="253"/>
      <c r="D240" s="244"/>
      <c r="E240" s="244"/>
      <c r="F240" s="244"/>
      <c r="G240" s="244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135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33">
        <v>61</v>
      </c>
      <c r="B241" s="234" t="s">
        <v>367</v>
      </c>
      <c r="C241" s="248" t="s">
        <v>368</v>
      </c>
      <c r="D241" s="235" t="s">
        <v>259</v>
      </c>
      <c r="E241" s="236">
        <v>1</v>
      </c>
      <c r="F241" s="237"/>
      <c r="G241" s="238">
        <f>ROUND(E241*F241,2)</f>
        <v>0</v>
      </c>
      <c r="H241" s="237"/>
      <c r="I241" s="238">
        <f>ROUND(E241*H241,2)</f>
        <v>0</v>
      </c>
      <c r="J241" s="237"/>
      <c r="K241" s="238">
        <f>ROUND(E241*J241,2)</f>
        <v>0</v>
      </c>
      <c r="L241" s="238">
        <v>21</v>
      </c>
      <c r="M241" s="238">
        <f>G241*(1+L241/100)</f>
        <v>0</v>
      </c>
      <c r="N241" s="238">
        <v>4.2999999999999999E-4</v>
      </c>
      <c r="O241" s="238">
        <f>ROUND(E241*N241,2)</f>
        <v>0</v>
      </c>
      <c r="P241" s="238">
        <v>0</v>
      </c>
      <c r="Q241" s="238">
        <f>ROUND(E241*P241,2)</f>
        <v>0</v>
      </c>
      <c r="R241" s="238" t="s">
        <v>192</v>
      </c>
      <c r="S241" s="238" t="s">
        <v>127</v>
      </c>
      <c r="T241" s="239" t="s">
        <v>127</v>
      </c>
      <c r="U241" s="221">
        <v>0</v>
      </c>
      <c r="V241" s="221">
        <f>ROUND(E241*U241,2)</f>
        <v>0</v>
      </c>
      <c r="W241" s="221"/>
      <c r="X241" s="221" t="s">
        <v>193</v>
      </c>
      <c r="Y241" s="212"/>
      <c r="Z241" s="212"/>
      <c r="AA241" s="212"/>
      <c r="AB241" s="212"/>
      <c r="AC241" s="212"/>
      <c r="AD241" s="212"/>
      <c r="AE241" s="212"/>
      <c r="AF241" s="212"/>
      <c r="AG241" s="212" t="s">
        <v>194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19"/>
      <c r="B242" s="220"/>
      <c r="C242" s="253"/>
      <c r="D242" s="244"/>
      <c r="E242" s="244"/>
      <c r="F242" s="244"/>
      <c r="G242" s="244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135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ht="22.5" outlineLevel="1" x14ac:dyDescent="0.2">
      <c r="A243" s="233">
        <v>62</v>
      </c>
      <c r="B243" s="234" t="s">
        <v>359</v>
      </c>
      <c r="C243" s="248" t="s">
        <v>360</v>
      </c>
      <c r="D243" s="235" t="s">
        <v>259</v>
      </c>
      <c r="E243" s="236">
        <v>3</v>
      </c>
      <c r="F243" s="237"/>
      <c r="G243" s="238">
        <f>ROUND(E243*F243,2)</f>
        <v>0</v>
      </c>
      <c r="H243" s="237"/>
      <c r="I243" s="238">
        <f>ROUND(E243*H243,2)</f>
        <v>0</v>
      </c>
      <c r="J243" s="237"/>
      <c r="K243" s="238">
        <f>ROUND(E243*J243,2)</f>
        <v>0</v>
      </c>
      <c r="L243" s="238">
        <v>21</v>
      </c>
      <c r="M243" s="238">
        <f>G243*(1+L243/100)</f>
        <v>0</v>
      </c>
      <c r="N243" s="238">
        <v>1.0000000000000001E-5</v>
      </c>
      <c r="O243" s="238">
        <f>ROUND(E243*N243,2)</f>
        <v>0</v>
      </c>
      <c r="P243" s="238">
        <v>0</v>
      </c>
      <c r="Q243" s="238">
        <f>ROUND(E243*P243,2)</f>
        <v>0</v>
      </c>
      <c r="R243" s="238" t="s">
        <v>197</v>
      </c>
      <c r="S243" s="238" t="s">
        <v>127</v>
      </c>
      <c r="T243" s="239" t="s">
        <v>127</v>
      </c>
      <c r="U243" s="221">
        <v>0.17599999999999999</v>
      </c>
      <c r="V243" s="221">
        <f>ROUND(E243*U243,2)</f>
        <v>0.53</v>
      </c>
      <c r="W243" s="221"/>
      <c r="X243" s="221" t="s">
        <v>128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129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19"/>
      <c r="B244" s="220"/>
      <c r="C244" s="249" t="s">
        <v>198</v>
      </c>
      <c r="D244" s="241"/>
      <c r="E244" s="241"/>
      <c r="F244" s="241"/>
      <c r="G244" s="24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131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19"/>
      <c r="B245" s="220"/>
      <c r="C245" s="250" t="s">
        <v>369</v>
      </c>
      <c r="D245" s="222"/>
      <c r="E245" s="223">
        <v>2</v>
      </c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133</v>
      </c>
      <c r="AH245" s="212">
        <v>5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19"/>
      <c r="B246" s="220"/>
      <c r="C246" s="250" t="s">
        <v>370</v>
      </c>
      <c r="D246" s="222"/>
      <c r="E246" s="223">
        <v>1</v>
      </c>
      <c r="F246" s="221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133</v>
      </c>
      <c r="AH246" s="212">
        <v>5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19"/>
      <c r="B247" s="220"/>
      <c r="C247" s="251"/>
      <c r="D247" s="242"/>
      <c r="E247" s="242"/>
      <c r="F247" s="242"/>
      <c r="G247" s="242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135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33">
        <v>63</v>
      </c>
      <c r="B248" s="234" t="s">
        <v>371</v>
      </c>
      <c r="C248" s="248" t="s">
        <v>372</v>
      </c>
      <c r="D248" s="235" t="s">
        <v>259</v>
      </c>
      <c r="E248" s="236">
        <v>2</v>
      </c>
      <c r="F248" s="237"/>
      <c r="G248" s="238">
        <f>ROUND(E248*F248,2)</f>
        <v>0</v>
      </c>
      <c r="H248" s="237"/>
      <c r="I248" s="238">
        <f>ROUND(E248*H248,2)</f>
        <v>0</v>
      </c>
      <c r="J248" s="237"/>
      <c r="K248" s="238">
        <f>ROUND(E248*J248,2)</f>
        <v>0</v>
      </c>
      <c r="L248" s="238">
        <v>21</v>
      </c>
      <c r="M248" s="238">
        <f>G248*(1+L248/100)</f>
        <v>0</v>
      </c>
      <c r="N248" s="238">
        <v>4.0999999999999999E-4</v>
      </c>
      <c r="O248" s="238">
        <f>ROUND(E248*N248,2)</f>
        <v>0</v>
      </c>
      <c r="P248" s="238">
        <v>0</v>
      </c>
      <c r="Q248" s="238">
        <f>ROUND(E248*P248,2)</f>
        <v>0</v>
      </c>
      <c r="R248" s="238" t="s">
        <v>192</v>
      </c>
      <c r="S248" s="238" t="s">
        <v>127</v>
      </c>
      <c r="T248" s="239" t="s">
        <v>127</v>
      </c>
      <c r="U248" s="221">
        <v>0</v>
      </c>
      <c r="V248" s="221">
        <f>ROUND(E248*U248,2)</f>
        <v>0</v>
      </c>
      <c r="W248" s="221"/>
      <c r="X248" s="221" t="s">
        <v>193</v>
      </c>
      <c r="Y248" s="212"/>
      <c r="Z248" s="212"/>
      <c r="AA248" s="212"/>
      <c r="AB248" s="212"/>
      <c r="AC248" s="212"/>
      <c r="AD248" s="212"/>
      <c r="AE248" s="212"/>
      <c r="AF248" s="212"/>
      <c r="AG248" s="212" t="s">
        <v>194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19"/>
      <c r="B249" s="220"/>
      <c r="C249" s="253"/>
      <c r="D249" s="244"/>
      <c r="E249" s="244"/>
      <c r="F249" s="244"/>
      <c r="G249" s="244"/>
      <c r="H249" s="221"/>
      <c r="I249" s="221"/>
      <c r="J249" s="221"/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135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33">
        <v>64</v>
      </c>
      <c r="B250" s="234" t="s">
        <v>373</v>
      </c>
      <c r="C250" s="248" t="s">
        <v>374</v>
      </c>
      <c r="D250" s="235" t="s">
        <v>259</v>
      </c>
      <c r="E250" s="236">
        <v>2</v>
      </c>
      <c r="F250" s="237"/>
      <c r="G250" s="238">
        <f>ROUND(E250*F250,2)</f>
        <v>0</v>
      </c>
      <c r="H250" s="237"/>
      <c r="I250" s="238">
        <f>ROUND(E250*H250,2)</f>
        <v>0</v>
      </c>
      <c r="J250" s="237"/>
      <c r="K250" s="238">
        <f>ROUND(E250*J250,2)</f>
        <v>0</v>
      </c>
      <c r="L250" s="238">
        <v>21</v>
      </c>
      <c r="M250" s="238">
        <f>G250*(1+L250/100)</f>
        <v>0</v>
      </c>
      <c r="N250" s="238">
        <v>7.2999999999999996E-4</v>
      </c>
      <c r="O250" s="238">
        <f>ROUND(E250*N250,2)</f>
        <v>0</v>
      </c>
      <c r="P250" s="238">
        <v>0</v>
      </c>
      <c r="Q250" s="238">
        <f>ROUND(E250*P250,2)</f>
        <v>0</v>
      </c>
      <c r="R250" s="238" t="s">
        <v>192</v>
      </c>
      <c r="S250" s="238" t="s">
        <v>127</v>
      </c>
      <c r="T250" s="239" t="s">
        <v>127</v>
      </c>
      <c r="U250" s="221">
        <v>0</v>
      </c>
      <c r="V250" s="221">
        <f>ROUND(E250*U250,2)</f>
        <v>0</v>
      </c>
      <c r="W250" s="221"/>
      <c r="X250" s="221" t="s">
        <v>193</v>
      </c>
      <c r="Y250" s="212"/>
      <c r="Z250" s="212"/>
      <c r="AA250" s="212"/>
      <c r="AB250" s="212"/>
      <c r="AC250" s="212"/>
      <c r="AD250" s="212"/>
      <c r="AE250" s="212"/>
      <c r="AF250" s="212"/>
      <c r="AG250" s="212" t="s">
        <v>194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19"/>
      <c r="B251" s="220"/>
      <c r="C251" s="253"/>
      <c r="D251" s="244"/>
      <c r="E251" s="244"/>
      <c r="F251" s="244"/>
      <c r="G251" s="244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135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22.5" outlineLevel="1" x14ac:dyDescent="0.2">
      <c r="A252" s="233">
        <v>65</v>
      </c>
      <c r="B252" s="234" t="s">
        <v>375</v>
      </c>
      <c r="C252" s="248" t="s">
        <v>376</v>
      </c>
      <c r="D252" s="235" t="s">
        <v>259</v>
      </c>
      <c r="E252" s="236">
        <v>4</v>
      </c>
      <c r="F252" s="237"/>
      <c r="G252" s="238">
        <f>ROUND(E252*F252,2)</f>
        <v>0</v>
      </c>
      <c r="H252" s="237"/>
      <c r="I252" s="238">
        <f>ROUND(E252*H252,2)</f>
        <v>0</v>
      </c>
      <c r="J252" s="237"/>
      <c r="K252" s="238">
        <f>ROUND(E252*J252,2)</f>
        <v>0</v>
      </c>
      <c r="L252" s="238">
        <v>21</v>
      </c>
      <c r="M252" s="238">
        <f>G252*(1+L252/100)</f>
        <v>0</v>
      </c>
      <c r="N252" s="238">
        <v>4.0000000000000003E-5</v>
      </c>
      <c r="O252" s="238">
        <f>ROUND(E252*N252,2)</f>
        <v>0</v>
      </c>
      <c r="P252" s="238">
        <v>0</v>
      </c>
      <c r="Q252" s="238">
        <f>ROUND(E252*P252,2)</f>
        <v>0</v>
      </c>
      <c r="R252" s="238" t="s">
        <v>197</v>
      </c>
      <c r="S252" s="238" t="s">
        <v>127</v>
      </c>
      <c r="T252" s="239" t="s">
        <v>127</v>
      </c>
      <c r="U252" s="221">
        <v>0.35499999999999998</v>
      </c>
      <c r="V252" s="221">
        <f>ROUND(E252*U252,2)</f>
        <v>1.42</v>
      </c>
      <c r="W252" s="221"/>
      <c r="X252" s="221" t="s">
        <v>128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129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19"/>
      <c r="B253" s="220"/>
      <c r="C253" s="249" t="s">
        <v>198</v>
      </c>
      <c r="D253" s="241"/>
      <c r="E253" s="241"/>
      <c r="F253" s="241"/>
      <c r="G253" s="241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131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19"/>
      <c r="B254" s="220"/>
      <c r="C254" s="250" t="s">
        <v>377</v>
      </c>
      <c r="D254" s="222"/>
      <c r="E254" s="223">
        <v>2</v>
      </c>
      <c r="F254" s="221"/>
      <c r="G254" s="221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133</v>
      </c>
      <c r="AH254" s="212">
        <v>5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19"/>
      <c r="B255" s="220"/>
      <c r="C255" s="250" t="s">
        <v>378</v>
      </c>
      <c r="D255" s="222"/>
      <c r="E255" s="223">
        <v>2</v>
      </c>
      <c r="F255" s="221"/>
      <c r="G255" s="221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133</v>
      </c>
      <c r="AH255" s="212">
        <v>5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19"/>
      <c r="B256" s="220"/>
      <c r="C256" s="251"/>
      <c r="D256" s="242"/>
      <c r="E256" s="242"/>
      <c r="F256" s="242"/>
      <c r="G256" s="242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135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22.5" outlineLevel="1" x14ac:dyDescent="0.2">
      <c r="A257" s="233">
        <v>66</v>
      </c>
      <c r="B257" s="234" t="s">
        <v>379</v>
      </c>
      <c r="C257" s="248" t="s">
        <v>380</v>
      </c>
      <c r="D257" s="235" t="s">
        <v>381</v>
      </c>
      <c r="E257" s="236">
        <v>1</v>
      </c>
      <c r="F257" s="237"/>
      <c r="G257" s="238">
        <f>ROUND(E257*F257,2)</f>
        <v>0</v>
      </c>
      <c r="H257" s="237"/>
      <c r="I257" s="238">
        <f>ROUND(E257*H257,2)</f>
        <v>0</v>
      </c>
      <c r="J257" s="237"/>
      <c r="K257" s="238">
        <f>ROUND(E257*J257,2)</f>
        <v>0</v>
      </c>
      <c r="L257" s="238">
        <v>21</v>
      </c>
      <c r="M257" s="238">
        <f>G257*(1+L257/100)</f>
        <v>0</v>
      </c>
      <c r="N257" s="238">
        <v>1E-4</v>
      </c>
      <c r="O257" s="238">
        <f>ROUND(E257*N257,2)</f>
        <v>0</v>
      </c>
      <c r="P257" s="238">
        <v>0</v>
      </c>
      <c r="Q257" s="238">
        <f>ROUND(E257*P257,2)</f>
        <v>0</v>
      </c>
      <c r="R257" s="238"/>
      <c r="S257" s="238" t="s">
        <v>260</v>
      </c>
      <c r="T257" s="239" t="s">
        <v>261</v>
      </c>
      <c r="U257" s="221">
        <v>0</v>
      </c>
      <c r="V257" s="221">
        <f>ROUND(E257*U257,2)</f>
        <v>0</v>
      </c>
      <c r="W257" s="221"/>
      <c r="X257" s="221" t="s">
        <v>193</v>
      </c>
      <c r="Y257" s="212"/>
      <c r="Z257" s="212"/>
      <c r="AA257" s="212"/>
      <c r="AB257" s="212"/>
      <c r="AC257" s="212"/>
      <c r="AD257" s="212"/>
      <c r="AE257" s="212"/>
      <c r="AF257" s="212"/>
      <c r="AG257" s="212" t="s">
        <v>194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53"/>
      <c r="D258" s="244"/>
      <c r="E258" s="244"/>
      <c r="F258" s="244"/>
      <c r="G258" s="244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135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22.5" outlineLevel="1" x14ac:dyDescent="0.2">
      <c r="A259" s="233">
        <v>67</v>
      </c>
      <c r="B259" s="234" t="s">
        <v>382</v>
      </c>
      <c r="C259" s="248" t="s">
        <v>383</v>
      </c>
      <c r="D259" s="235" t="s">
        <v>259</v>
      </c>
      <c r="E259" s="236">
        <v>1</v>
      </c>
      <c r="F259" s="237"/>
      <c r="G259" s="238">
        <f>ROUND(E259*F259,2)</f>
        <v>0</v>
      </c>
      <c r="H259" s="237"/>
      <c r="I259" s="238">
        <f>ROUND(E259*H259,2)</f>
        <v>0</v>
      </c>
      <c r="J259" s="237"/>
      <c r="K259" s="238">
        <f>ROUND(E259*J259,2)</f>
        <v>0</v>
      </c>
      <c r="L259" s="238">
        <v>21</v>
      </c>
      <c r="M259" s="238">
        <f>G259*(1+L259/100)</f>
        <v>0</v>
      </c>
      <c r="N259" s="238">
        <v>1.4999999999999999E-2</v>
      </c>
      <c r="O259" s="238">
        <f>ROUND(E259*N259,2)</f>
        <v>0.02</v>
      </c>
      <c r="P259" s="238">
        <v>0</v>
      </c>
      <c r="Q259" s="238">
        <f>ROUND(E259*P259,2)</f>
        <v>0</v>
      </c>
      <c r="R259" s="238"/>
      <c r="S259" s="238" t="s">
        <v>260</v>
      </c>
      <c r="T259" s="239" t="s">
        <v>261</v>
      </c>
      <c r="U259" s="221">
        <v>0</v>
      </c>
      <c r="V259" s="221">
        <f>ROUND(E259*U259,2)</f>
        <v>0</v>
      </c>
      <c r="W259" s="221"/>
      <c r="X259" s="221" t="s">
        <v>193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194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9"/>
      <c r="B260" s="220"/>
      <c r="C260" s="254" t="s">
        <v>384</v>
      </c>
      <c r="D260" s="245"/>
      <c r="E260" s="245"/>
      <c r="F260" s="245"/>
      <c r="G260" s="245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158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19"/>
      <c r="B261" s="220"/>
      <c r="C261" s="252" t="s">
        <v>385</v>
      </c>
      <c r="D261" s="243"/>
      <c r="E261" s="243"/>
      <c r="F261" s="243"/>
      <c r="G261" s="243"/>
      <c r="H261" s="221"/>
      <c r="I261" s="221"/>
      <c r="J261" s="221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158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9"/>
      <c r="B262" s="220"/>
      <c r="C262" s="251"/>
      <c r="D262" s="242"/>
      <c r="E262" s="242"/>
      <c r="F262" s="242"/>
      <c r="G262" s="242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135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33">
        <v>68</v>
      </c>
      <c r="B263" s="234" t="s">
        <v>386</v>
      </c>
      <c r="C263" s="248" t="s">
        <v>387</v>
      </c>
      <c r="D263" s="235" t="s">
        <v>259</v>
      </c>
      <c r="E263" s="236">
        <v>1</v>
      </c>
      <c r="F263" s="237"/>
      <c r="G263" s="238">
        <f>ROUND(E263*F263,2)</f>
        <v>0</v>
      </c>
      <c r="H263" s="237"/>
      <c r="I263" s="238">
        <f>ROUND(E263*H263,2)</f>
        <v>0</v>
      </c>
      <c r="J263" s="237"/>
      <c r="K263" s="238">
        <f>ROUND(E263*J263,2)</f>
        <v>0</v>
      </c>
      <c r="L263" s="238">
        <v>21</v>
      </c>
      <c r="M263" s="238">
        <f>G263*(1+L263/100)</f>
        <v>0</v>
      </c>
      <c r="N263" s="238">
        <v>1.4999999999999999E-2</v>
      </c>
      <c r="O263" s="238">
        <f>ROUND(E263*N263,2)</f>
        <v>0.02</v>
      </c>
      <c r="P263" s="238">
        <v>0</v>
      </c>
      <c r="Q263" s="238">
        <f>ROUND(E263*P263,2)</f>
        <v>0</v>
      </c>
      <c r="R263" s="238"/>
      <c r="S263" s="238" t="s">
        <v>260</v>
      </c>
      <c r="T263" s="239" t="s">
        <v>261</v>
      </c>
      <c r="U263" s="221">
        <v>0</v>
      </c>
      <c r="V263" s="221">
        <f>ROUND(E263*U263,2)</f>
        <v>0</v>
      </c>
      <c r="W263" s="221"/>
      <c r="X263" s="221" t="s">
        <v>193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194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9"/>
      <c r="B264" s="220"/>
      <c r="C264" s="253"/>
      <c r="D264" s="244"/>
      <c r="E264" s="244"/>
      <c r="F264" s="244"/>
      <c r="G264" s="244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135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33">
        <v>69</v>
      </c>
      <c r="B265" s="234" t="s">
        <v>388</v>
      </c>
      <c r="C265" s="248" t="s">
        <v>389</v>
      </c>
      <c r="D265" s="235" t="s">
        <v>390</v>
      </c>
      <c r="E265" s="236">
        <v>1</v>
      </c>
      <c r="F265" s="237"/>
      <c r="G265" s="238">
        <f>ROUND(E265*F265,2)</f>
        <v>0</v>
      </c>
      <c r="H265" s="237"/>
      <c r="I265" s="238">
        <f>ROUND(E265*H265,2)</f>
        <v>0</v>
      </c>
      <c r="J265" s="237"/>
      <c r="K265" s="238">
        <f>ROUND(E265*J265,2)</f>
        <v>0</v>
      </c>
      <c r="L265" s="238">
        <v>21</v>
      </c>
      <c r="M265" s="238">
        <f>G265*(1+L265/100)</f>
        <v>0</v>
      </c>
      <c r="N265" s="238">
        <v>1.4999999999999999E-2</v>
      </c>
      <c r="O265" s="238">
        <f>ROUND(E265*N265,2)</f>
        <v>0.02</v>
      </c>
      <c r="P265" s="238">
        <v>0</v>
      </c>
      <c r="Q265" s="238">
        <f>ROUND(E265*P265,2)</f>
        <v>0</v>
      </c>
      <c r="R265" s="238"/>
      <c r="S265" s="238" t="s">
        <v>260</v>
      </c>
      <c r="T265" s="239" t="s">
        <v>261</v>
      </c>
      <c r="U265" s="221">
        <v>0</v>
      </c>
      <c r="V265" s="221">
        <f>ROUND(E265*U265,2)</f>
        <v>0</v>
      </c>
      <c r="W265" s="221"/>
      <c r="X265" s="221" t="s">
        <v>193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194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53"/>
      <c r="D266" s="244"/>
      <c r="E266" s="244"/>
      <c r="F266" s="244"/>
      <c r="G266" s="244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135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33">
        <v>70</v>
      </c>
      <c r="B267" s="234" t="s">
        <v>391</v>
      </c>
      <c r="C267" s="248" t="s">
        <v>392</v>
      </c>
      <c r="D267" s="235" t="s">
        <v>259</v>
      </c>
      <c r="E267" s="236">
        <v>1</v>
      </c>
      <c r="F267" s="237"/>
      <c r="G267" s="238">
        <f>ROUND(E267*F267,2)</f>
        <v>0</v>
      </c>
      <c r="H267" s="237"/>
      <c r="I267" s="238">
        <f>ROUND(E267*H267,2)</f>
        <v>0</v>
      </c>
      <c r="J267" s="237"/>
      <c r="K267" s="238">
        <f>ROUND(E267*J267,2)</f>
        <v>0</v>
      </c>
      <c r="L267" s="238">
        <v>21</v>
      </c>
      <c r="M267" s="238">
        <f>G267*(1+L267/100)</f>
        <v>0</v>
      </c>
      <c r="N267" s="238">
        <v>1.4999999999999999E-2</v>
      </c>
      <c r="O267" s="238">
        <f>ROUND(E267*N267,2)</f>
        <v>0.02</v>
      </c>
      <c r="P267" s="238">
        <v>0</v>
      </c>
      <c r="Q267" s="238">
        <f>ROUND(E267*P267,2)</f>
        <v>0</v>
      </c>
      <c r="R267" s="238"/>
      <c r="S267" s="238" t="s">
        <v>260</v>
      </c>
      <c r="T267" s="239" t="s">
        <v>261</v>
      </c>
      <c r="U267" s="221">
        <v>0</v>
      </c>
      <c r="V267" s="221">
        <f>ROUND(E267*U267,2)</f>
        <v>0</v>
      </c>
      <c r="W267" s="221"/>
      <c r="X267" s="221" t="s">
        <v>193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194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9"/>
      <c r="B268" s="220"/>
      <c r="C268" s="250" t="s">
        <v>393</v>
      </c>
      <c r="D268" s="222"/>
      <c r="E268" s="223">
        <v>1</v>
      </c>
      <c r="F268" s="221"/>
      <c r="G268" s="22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133</v>
      </c>
      <c r="AH268" s="212">
        <v>5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19"/>
      <c r="B269" s="220"/>
      <c r="C269" s="251"/>
      <c r="D269" s="242"/>
      <c r="E269" s="242"/>
      <c r="F269" s="242"/>
      <c r="G269" s="242"/>
      <c r="H269" s="221"/>
      <c r="I269" s="221"/>
      <c r="J269" s="221"/>
      <c r="K269" s="221"/>
      <c r="L269" s="221"/>
      <c r="M269" s="221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135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2.5" outlineLevel="1" x14ac:dyDescent="0.2">
      <c r="A270" s="233">
        <v>71</v>
      </c>
      <c r="B270" s="234" t="s">
        <v>394</v>
      </c>
      <c r="C270" s="248" t="s">
        <v>395</v>
      </c>
      <c r="D270" s="235" t="s">
        <v>259</v>
      </c>
      <c r="E270" s="236">
        <v>1</v>
      </c>
      <c r="F270" s="237"/>
      <c r="G270" s="238">
        <f>ROUND(E270*F270,2)</f>
        <v>0</v>
      </c>
      <c r="H270" s="237"/>
      <c r="I270" s="238">
        <f>ROUND(E270*H270,2)</f>
        <v>0</v>
      </c>
      <c r="J270" s="237"/>
      <c r="K270" s="238">
        <f>ROUND(E270*J270,2)</f>
        <v>0</v>
      </c>
      <c r="L270" s="238">
        <v>21</v>
      </c>
      <c r="M270" s="238">
        <f>G270*(1+L270/100)</f>
        <v>0</v>
      </c>
      <c r="N270" s="238">
        <v>19.28</v>
      </c>
      <c r="O270" s="238">
        <f>ROUND(E270*N270,2)</f>
        <v>19.28</v>
      </c>
      <c r="P270" s="238">
        <v>0</v>
      </c>
      <c r="Q270" s="238">
        <f>ROUND(E270*P270,2)</f>
        <v>0</v>
      </c>
      <c r="R270" s="238" t="s">
        <v>192</v>
      </c>
      <c r="S270" s="238" t="s">
        <v>127</v>
      </c>
      <c r="T270" s="239" t="s">
        <v>127</v>
      </c>
      <c r="U270" s="221">
        <v>0</v>
      </c>
      <c r="V270" s="221">
        <f>ROUND(E270*U270,2)</f>
        <v>0</v>
      </c>
      <c r="W270" s="221"/>
      <c r="X270" s="221" t="s">
        <v>193</v>
      </c>
      <c r="Y270" s="212"/>
      <c r="Z270" s="212"/>
      <c r="AA270" s="212"/>
      <c r="AB270" s="212"/>
      <c r="AC270" s="212"/>
      <c r="AD270" s="212"/>
      <c r="AE270" s="212"/>
      <c r="AF270" s="212"/>
      <c r="AG270" s="212" t="s">
        <v>194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19"/>
      <c r="B271" s="220"/>
      <c r="C271" s="253"/>
      <c r="D271" s="244"/>
      <c r="E271" s="244"/>
      <c r="F271" s="244"/>
      <c r="G271" s="244"/>
      <c r="H271" s="221"/>
      <c r="I271" s="221"/>
      <c r="J271" s="221"/>
      <c r="K271" s="221"/>
      <c r="L271" s="221"/>
      <c r="M271" s="221"/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12"/>
      <c r="Z271" s="212"/>
      <c r="AA271" s="212"/>
      <c r="AB271" s="212"/>
      <c r="AC271" s="212"/>
      <c r="AD271" s="212"/>
      <c r="AE271" s="212"/>
      <c r="AF271" s="212"/>
      <c r="AG271" s="212" t="s">
        <v>135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22.5" outlineLevel="1" x14ac:dyDescent="0.2">
      <c r="A272" s="233">
        <v>72</v>
      </c>
      <c r="B272" s="234" t="s">
        <v>396</v>
      </c>
      <c r="C272" s="248" t="s">
        <v>397</v>
      </c>
      <c r="D272" s="235" t="s">
        <v>259</v>
      </c>
      <c r="E272" s="236">
        <v>1</v>
      </c>
      <c r="F272" s="237"/>
      <c r="G272" s="238">
        <f>ROUND(E272*F272,2)</f>
        <v>0</v>
      </c>
      <c r="H272" s="237"/>
      <c r="I272" s="238">
        <f>ROUND(E272*H272,2)</f>
        <v>0</v>
      </c>
      <c r="J272" s="237"/>
      <c r="K272" s="238">
        <f>ROUND(E272*J272,2)</f>
        <v>0</v>
      </c>
      <c r="L272" s="238">
        <v>21</v>
      </c>
      <c r="M272" s="238">
        <f>G272*(1+L272/100)</f>
        <v>0</v>
      </c>
      <c r="N272" s="238">
        <v>11.69</v>
      </c>
      <c r="O272" s="238">
        <f>ROUND(E272*N272,2)</f>
        <v>11.69</v>
      </c>
      <c r="P272" s="238">
        <v>0</v>
      </c>
      <c r="Q272" s="238">
        <f>ROUND(E272*P272,2)</f>
        <v>0</v>
      </c>
      <c r="R272" s="238" t="s">
        <v>192</v>
      </c>
      <c r="S272" s="238" t="s">
        <v>127</v>
      </c>
      <c r="T272" s="239" t="s">
        <v>127</v>
      </c>
      <c r="U272" s="221">
        <v>0</v>
      </c>
      <c r="V272" s="221">
        <f>ROUND(E272*U272,2)</f>
        <v>0</v>
      </c>
      <c r="W272" s="221"/>
      <c r="X272" s="221" t="s">
        <v>193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194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19"/>
      <c r="B273" s="220"/>
      <c r="C273" s="253"/>
      <c r="D273" s="244"/>
      <c r="E273" s="244"/>
      <c r="F273" s="244"/>
      <c r="G273" s="244"/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135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33">
        <v>73</v>
      </c>
      <c r="B274" s="234" t="s">
        <v>398</v>
      </c>
      <c r="C274" s="248" t="s">
        <v>399</v>
      </c>
      <c r="D274" s="235" t="s">
        <v>390</v>
      </c>
      <c r="E274" s="236">
        <v>1</v>
      </c>
      <c r="F274" s="237"/>
      <c r="G274" s="238">
        <f>ROUND(E274*F274,2)</f>
        <v>0</v>
      </c>
      <c r="H274" s="237"/>
      <c r="I274" s="238">
        <f>ROUND(E274*H274,2)</f>
        <v>0</v>
      </c>
      <c r="J274" s="237"/>
      <c r="K274" s="238">
        <f>ROUND(E274*J274,2)</f>
        <v>0</v>
      </c>
      <c r="L274" s="238">
        <v>21</v>
      </c>
      <c r="M274" s="238">
        <f>G274*(1+L274/100)</f>
        <v>0</v>
      </c>
      <c r="N274" s="238">
        <v>16</v>
      </c>
      <c r="O274" s="238">
        <f>ROUND(E274*N274,2)</f>
        <v>16</v>
      </c>
      <c r="P274" s="238">
        <v>0</v>
      </c>
      <c r="Q274" s="238">
        <f>ROUND(E274*P274,2)</f>
        <v>0</v>
      </c>
      <c r="R274" s="238"/>
      <c r="S274" s="238" t="s">
        <v>260</v>
      </c>
      <c r="T274" s="239" t="s">
        <v>261</v>
      </c>
      <c r="U274" s="221">
        <v>0</v>
      </c>
      <c r="V274" s="221">
        <f>ROUND(E274*U274,2)</f>
        <v>0</v>
      </c>
      <c r="W274" s="221"/>
      <c r="X274" s="221" t="s">
        <v>193</v>
      </c>
      <c r="Y274" s="212"/>
      <c r="Z274" s="212"/>
      <c r="AA274" s="212"/>
      <c r="AB274" s="212"/>
      <c r="AC274" s="212"/>
      <c r="AD274" s="212"/>
      <c r="AE274" s="212"/>
      <c r="AF274" s="212"/>
      <c r="AG274" s="212" t="s">
        <v>194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19"/>
      <c r="B275" s="220"/>
      <c r="C275" s="253"/>
      <c r="D275" s="244"/>
      <c r="E275" s="244"/>
      <c r="F275" s="244"/>
      <c r="G275" s="244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135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33">
        <v>74</v>
      </c>
      <c r="B276" s="234" t="s">
        <v>400</v>
      </c>
      <c r="C276" s="248" t="s">
        <v>401</v>
      </c>
      <c r="D276" s="235" t="s">
        <v>402</v>
      </c>
      <c r="E276" s="236">
        <v>3</v>
      </c>
      <c r="F276" s="237"/>
      <c r="G276" s="238">
        <f>ROUND(E276*F276,2)</f>
        <v>0</v>
      </c>
      <c r="H276" s="237"/>
      <c r="I276" s="238">
        <f>ROUND(E276*H276,2)</f>
        <v>0</v>
      </c>
      <c r="J276" s="237"/>
      <c r="K276" s="238">
        <f>ROUND(E276*J276,2)</f>
        <v>0</v>
      </c>
      <c r="L276" s="238">
        <v>21</v>
      </c>
      <c r="M276" s="238">
        <f>G276*(1+L276/100)</f>
        <v>0</v>
      </c>
      <c r="N276" s="238">
        <v>0</v>
      </c>
      <c r="O276" s="238">
        <f>ROUND(E276*N276,2)</f>
        <v>0</v>
      </c>
      <c r="P276" s="238">
        <v>0</v>
      </c>
      <c r="Q276" s="238">
        <f>ROUND(E276*P276,2)</f>
        <v>0</v>
      </c>
      <c r="R276" s="238" t="s">
        <v>403</v>
      </c>
      <c r="S276" s="238" t="s">
        <v>127</v>
      </c>
      <c r="T276" s="239" t="s">
        <v>127</v>
      </c>
      <c r="U276" s="221">
        <v>0</v>
      </c>
      <c r="V276" s="221">
        <f>ROUND(E276*U276,2)</f>
        <v>0</v>
      </c>
      <c r="W276" s="221"/>
      <c r="X276" s="221" t="s">
        <v>404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405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19"/>
      <c r="B277" s="220"/>
      <c r="C277" s="253"/>
      <c r="D277" s="244"/>
      <c r="E277" s="244"/>
      <c r="F277" s="244"/>
      <c r="G277" s="244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135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33">
        <v>75</v>
      </c>
      <c r="B278" s="234" t="s">
        <v>406</v>
      </c>
      <c r="C278" s="248" t="s">
        <v>407</v>
      </c>
      <c r="D278" s="235" t="s">
        <v>311</v>
      </c>
      <c r="E278" s="236">
        <v>286</v>
      </c>
      <c r="F278" s="237"/>
      <c r="G278" s="238">
        <f>ROUND(E278*F278,2)</f>
        <v>0</v>
      </c>
      <c r="H278" s="237"/>
      <c r="I278" s="238">
        <f>ROUND(E278*H278,2)</f>
        <v>0</v>
      </c>
      <c r="J278" s="237"/>
      <c r="K278" s="238">
        <f>ROUND(E278*J278,2)</f>
        <v>0</v>
      </c>
      <c r="L278" s="238">
        <v>21</v>
      </c>
      <c r="M278" s="238">
        <f>G278*(1+L278/100)</f>
        <v>0</v>
      </c>
      <c r="N278" s="238">
        <v>4.0000000000000003E-5</v>
      </c>
      <c r="O278" s="238">
        <f>ROUND(E278*N278,2)</f>
        <v>0.01</v>
      </c>
      <c r="P278" s="238">
        <v>0</v>
      </c>
      <c r="Q278" s="238">
        <f>ROUND(E278*P278,2)</f>
        <v>0</v>
      </c>
      <c r="R278" s="238" t="s">
        <v>197</v>
      </c>
      <c r="S278" s="238" t="s">
        <v>127</v>
      </c>
      <c r="T278" s="239" t="s">
        <v>127</v>
      </c>
      <c r="U278" s="221">
        <v>3.4000000000000002E-2</v>
      </c>
      <c r="V278" s="221">
        <f>ROUND(E278*U278,2)</f>
        <v>9.7200000000000006</v>
      </c>
      <c r="W278" s="221"/>
      <c r="X278" s="221" t="s">
        <v>128</v>
      </c>
      <c r="Y278" s="212"/>
      <c r="Z278" s="212"/>
      <c r="AA278" s="212"/>
      <c r="AB278" s="212"/>
      <c r="AC278" s="212"/>
      <c r="AD278" s="212"/>
      <c r="AE278" s="212"/>
      <c r="AF278" s="212"/>
      <c r="AG278" s="212" t="s">
        <v>129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19"/>
      <c r="B279" s="220"/>
      <c r="C279" s="250" t="s">
        <v>316</v>
      </c>
      <c r="D279" s="222"/>
      <c r="E279" s="223">
        <v>286</v>
      </c>
      <c r="F279" s="221"/>
      <c r="G279" s="221"/>
      <c r="H279" s="221"/>
      <c r="I279" s="221"/>
      <c r="J279" s="221"/>
      <c r="K279" s="221"/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133</v>
      </c>
      <c r="AH279" s="212">
        <v>5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19"/>
      <c r="B280" s="220"/>
      <c r="C280" s="251"/>
      <c r="D280" s="242"/>
      <c r="E280" s="242"/>
      <c r="F280" s="242"/>
      <c r="G280" s="242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135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33">
        <v>76</v>
      </c>
      <c r="B281" s="234" t="s">
        <v>408</v>
      </c>
      <c r="C281" s="248" t="s">
        <v>409</v>
      </c>
      <c r="D281" s="235" t="s">
        <v>311</v>
      </c>
      <c r="E281" s="236">
        <v>30</v>
      </c>
      <c r="F281" s="237"/>
      <c r="G281" s="238">
        <f>ROUND(E281*F281,2)</f>
        <v>0</v>
      </c>
      <c r="H281" s="237"/>
      <c r="I281" s="238">
        <f>ROUND(E281*H281,2)</f>
        <v>0</v>
      </c>
      <c r="J281" s="237"/>
      <c r="K281" s="238">
        <f>ROUND(E281*J281,2)</f>
        <v>0</v>
      </c>
      <c r="L281" s="238">
        <v>21</v>
      </c>
      <c r="M281" s="238">
        <f>G281*(1+L281/100)</f>
        <v>0</v>
      </c>
      <c r="N281" s="238">
        <v>0</v>
      </c>
      <c r="O281" s="238">
        <f>ROUND(E281*N281,2)</f>
        <v>0</v>
      </c>
      <c r="P281" s="238">
        <v>0</v>
      </c>
      <c r="Q281" s="238">
        <f>ROUND(E281*P281,2)</f>
        <v>0</v>
      </c>
      <c r="R281" s="238" t="s">
        <v>197</v>
      </c>
      <c r="S281" s="238" t="s">
        <v>127</v>
      </c>
      <c r="T281" s="239" t="s">
        <v>127</v>
      </c>
      <c r="U281" s="221">
        <v>2.5999999999999999E-2</v>
      </c>
      <c r="V281" s="221">
        <f>ROUND(E281*U281,2)</f>
        <v>0.78</v>
      </c>
      <c r="W281" s="221"/>
      <c r="X281" s="221" t="s">
        <v>128</v>
      </c>
      <c r="Y281" s="212"/>
      <c r="Z281" s="212"/>
      <c r="AA281" s="212"/>
      <c r="AB281" s="212"/>
      <c r="AC281" s="212"/>
      <c r="AD281" s="212"/>
      <c r="AE281" s="212"/>
      <c r="AF281" s="212"/>
      <c r="AG281" s="212" t="s">
        <v>129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19"/>
      <c r="B282" s="220"/>
      <c r="C282" s="253"/>
      <c r="D282" s="244"/>
      <c r="E282" s="244"/>
      <c r="F282" s="244"/>
      <c r="G282" s="244"/>
      <c r="H282" s="221"/>
      <c r="I282" s="221"/>
      <c r="J282" s="221"/>
      <c r="K282" s="221"/>
      <c r="L282" s="221"/>
      <c r="M282" s="221"/>
      <c r="N282" s="221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12"/>
      <c r="Z282" s="212"/>
      <c r="AA282" s="212"/>
      <c r="AB282" s="212"/>
      <c r="AC282" s="212"/>
      <c r="AD282" s="212"/>
      <c r="AE282" s="212"/>
      <c r="AF282" s="212"/>
      <c r="AG282" s="212" t="s">
        <v>135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x14ac:dyDescent="0.2">
      <c r="A283" s="227" t="s">
        <v>121</v>
      </c>
      <c r="B283" s="228" t="s">
        <v>78</v>
      </c>
      <c r="C283" s="247" t="s">
        <v>79</v>
      </c>
      <c r="D283" s="229"/>
      <c r="E283" s="230"/>
      <c r="F283" s="231"/>
      <c r="G283" s="231">
        <f>SUMIF(AG284:AG292,"&lt;&gt;NOR",G284:G292)</f>
        <v>0</v>
      </c>
      <c r="H283" s="231"/>
      <c r="I283" s="231">
        <f>SUM(I284:I292)</f>
        <v>0</v>
      </c>
      <c r="J283" s="231"/>
      <c r="K283" s="231">
        <f>SUM(K284:K292)</f>
        <v>0</v>
      </c>
      <c r="L283" s="231"/>
      <c r="M283" s="231">
        <f>SUM(M284:M292)</f>
        <v>0</v>
      </c>
      <c r="N283" s="231"/>
      <c r="O283" s="231">
        <f>SUM(O284:O292)</f>
        <v>0</v>
      </c>
      <c r="P283" s="231"/>
      <c r="Q283" s="231">
        <f>SUM(Q284:Q292)</f>
        <v>44.26</v>
      </c>
      <c r="R283" s="231"/>
      <c r="S283" s="231"/>
      <c r="T283" s="232"/>
      <c r="U283" s="226"/>
      <c r="V283" s="226">
        <f>SUM(V284:V292)</f>
        <v>79.61</v>
      </c>
      <c r="W283" s="226"/>
      <c r="X283" s="226"/>
      <c r="AG283" t="s">
        <v>122</v>
      </c>
    </row>
    <row r="284" spans="1:60" outlineLevel="1" x14ac:dyDescent="0.2">
      <c r="A284" s="233">
        <v>77</v>
      </c>
      <c r="B284" s="234" t="s">
        <v>410</v>
      </c>
      <c r="C284" s="248" t="s">
        <v>411</v>
      </c>
      <c r="D284" s="235" t="s">
        <v>311</v>
      </c>
      <c r="E284" s="236">
        <v>0.7</v>
      </c>
      <c r="F284" s="237"/>
      <c r="G284" s="238">
        <f>ROUND(E284*F284,2)</f>
        <v>0</v>
      </c>
      <c r="H284" s="237"/>
      <c r="I284" s="238">
        <f>ROUND(E284*H284,2)</f>
        <v>0</v>
      </c>
      <c r="J284" s="237"/>
      <c r="K284" s="238">
        <f>ROUND(E284*J284,2)</f>
        <v>0</v>
      </c>
      <c r="L284" s="238">
        <v>21</v>
      </c>
      <c r="M284" s="238">
        <f>G284*(1+L284/100)</f>
        <v>0</v>
      </c>
      <c r="N284" s="238">
        <v>0</v>
      </c>
      <c r="O284" s="238">
        <f>ROUND(E284*N284,2)</f>
        <v>0</v>
      </c>
      <c r="P284" s="238">
        <v>5.024E-2</v>
      </c>
      <c r="Q284" s="238">
        <f>ROUND(E284*P284,2)</f>
        <v>0.04</v>
      </c>
      <c r="R284" s="238" t="s">
        <v>412</v>
      </c>
      <c r="S284" s="238" t="s">
        <v>127</v>
      </c>
      <c r="T284" s="239" t="s">
        <v>127</v>
      </c>
      <c r="U284" s="221">
        <v>4.5999999999999996</v>
      </c>
      <c r="V284" s="221">
        <f>ROUND(E284*U284,2)</f>
        <v>3.22</v>
      </c>
      <c r="W284" s="221"/>
      <c r="X284" s="221" t="s">
        <v>128</v>
      </c>
      <c r="Y284" s="212"/>
      <c r="Z284" s="212"/>
      <c r="AA284" s="212"/>
      <c r="AB284" s="212"/>
      <c r="AC284" s="212"/>
      <c r="AD284" s="212"/>
      <c r="AE284" s="212"/>
      <c r="AF284" s="212"/>
      <c r="AG284" s="212" t="s">
        <v>129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19"/>
      <c r="B285" s="220"/>
      <c r="C285" s="250" t="s">
        <v>413</v>
      </c>
      <c r="D285" s="222"/>
      <c r="E285" s="223">
        <v>0.7</v>
      </c>
      <c r="F285" s="221"/>
      <c r="G285" s="221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133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19"/>
      <c r="B286" s="220"/>
      <c r="C286" s="251"/>
      <c r="D286" s="242"/>
      <c r="E286" s="242"/>
      <c r="F286" s="242"/>
      <c r="G286" s="242"/>
      <c r="H286" s="221"/>
      <c r="I286" s="221"/>
      <c r="J286" s="221"/>
      <c r="K286" s="221"/>
      <c r="L286" s="221"/>
      <c r="M286" s="221"/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12"/>
      <c r="Z286" s="212"/>
      <c r="AA286" s="212"/>
      <c r="AB286" s="212"/>
      <c r="AC286" s="212"/>
      <c r="AD286" s="212"/>
      <c r="AE286" s="212"/>
      <c r="AF286" s="212"/>
      <c r="AG286" s="212" t="s">
        <v>135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ht="22.5" outlineLevel="1" x14ac:dyDescent="0.2">
      <c r="A287" s="233">
        <v>78</v>
      </c>
      <c r="B287" s="234" t="s">
        <v>414</v>
      </c>
      <c r="C287" s="248" t="s">
        <v>415</v>
      </c>
      <c r="D287" s="235" t="s">
        <v>125</v>
      </c>
      <c r="E287" s="236">
        <v>0.1</v>
      </c>
      <c r="F287" s="237"/>
      <c r="G287" s="238">
        <f>ROUND(E287*F287,2)</f>
        <v>0</v>
      </c>
      <c r="H287" s="237"/>
      <c r="I287" s="238">
        <f>ROUND(E287*H287,2)</f>
        <v>0</v>
      </c>
      <c r="J287" s="237"/>
      <c r="K287" s="238">
        <f>ROUND(E287*J287,2)</f>
        <v>0</v>
      </c>
      <c r="L287" s="238">
        <v>21</v>
      </c>
      <c r="M287" s="238">
        <f>G287*(1+L287/100)</f>
        <v>0</v>
      </c>
      <c r="N287" s="238">
        <v>0</v>
      </c>
      <c r="O287" s="238">
        <f>ROUND(E287*N287,2)</f>
        <v>0</v>
      </c>
      <c r="P287" s="238">
        <v>2.2000000000000002</v>
      </c>
      <c r="Q287" s="238">
        <f>ROUND(E287*P287,2)</f>
        <v>0.22</v>
      </c>
      <c r="R287" s="238" t="s">
        <v>412</v>
      </c>
      <c r="S287" s="238" t="s">
        <v>127</v>
      </c>
      <c r="T287" s="239" t="s">
        <v>127</v>
      </c>
      <c r="U287" s="221">
        <v>10.47</v>
      </c>
      <c r="V287" s="221">
        <f>ROUND(E287*U287,2)</f>
        <v>1.05</v>
      </c>
      <c r="W287" s="221"/>
      <c r="X287" s="221" t="s">
        <v>128</v>
      </c>
      <c r="Y287" s="212"/>
      <c r="Z287" s="212"/>
      <c r="AA287" s="212"/>
      <c r="AB287" s="212"/>
      <c r="AC287" s="212"/>
      <c r="AD287" s="212"/>
      <c r="AE287" s="212"/>
      <c r="AF287" s="212"/>
      <c r="AG287" s="212" t="s">
        <v>129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19"/>
      <c r="B288" s="220"/>
      <c r="C288" s="250" t="s">
        <v>416</v>
      </c>
      <c r="D288" s="222"/>
      <c r="E288" s="223">
        <v>0.1</v>
      </c>
      <c r="F288" s="221"/>
      <c r="G288" s="221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133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19"/>
      <c r="B289" s="220"/>
      <c r="C289" s="251"/>
      <c r="D289" s="242"/>
      <c r="E289" s="242"/>
      <c r="F289" s="242"/>
      <c r="G289" s="242"/>
      <c r="H289" s="221"/>
      <c r="I289" s="221"/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135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ht="22.5" outlineLevel="1" x14ac:dyDescent="0.2">
      <c r="A290" s="233">
        <v>79</v>
      </c>
      <c r="B290" s="234" t="s">
        <v>417</v>
      </c>
      <c r="C290" s="248" t="s">
        <v>418</v>
      </c>
      <c r="D290" s="235" t="s">
        <v>125</v>
      </c>
      <c r="E290" s="236">
        <v>20</v>
      </c>
      <c r="F290" s="237"/>
      <c r="G290" s="238">
        <f>ROUND(E290*F290,2)</f>
        <v>0</v>
      </c>
      <c r="H290" s="237"/>
      <c r="I290" s="238">
        <f>ROUND(E290*H290,2)</f>
        <v>0</v>
      </c>
      <c r="J290" s="237"/>
      <c r="K290" s="238">
        <f>ROUND(E290*J290,2)</f>
        <v>0</v>
      </c>
      <c r="L290" s="238">
        <v>21</v>
      </c>
      <c r="M290" s="238">
        <f>G290*(1+L290/100)</f>
        <v>0</v>
      </c>
      <c r="N290" s="238">
        <v>0</v>
      </c>
      <c r="O290" s="238">
        <f>ROUND(E290*N290,2)</f>
        <v>0</v>
      </c>
      <c r="P290" s="238">
        <v>2.2000000000000002</v>
      </c>
      <c r="Q290" s="238">
        <f>ROUND(E290*P290,2)</f>
        <v>44</v>
      </c>
      <c r="R290" s="238" t="s">
        <v>412</v>
      </c>
      <c r="S290" s="238" t="s">
        <v>127</v>
      </c>
      <c r="T290" s="239" t="s">
        <v>127</v>
      </c>
      <c r="U290" s="221">
        <v>3.7669999999999999</v>
      </c>
      <c r="V290" s="221">
        <f>ROUND(E290*U290,2)</f>
        <v>75.34</v>
      </c>
      <c r="W290" s="221"/>
      <c r="X290" s="221" t="s">
        <v>128</v>
      </c>
      <c r="Y290" s="212"/>
      <c r="Z290" s="212"/>
      <c r="AA290" s="212"/>
      <c r="AB290" s="212"/>
      <c r="AC290" s="212"/>
      <c r="AD290" s="212"/>
      <c r="AE290" s="212"/>
      <c r="AF290" s="212"/>
      <c r="AG290" s="212" t="s">
        <v>129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19"/>
      <c r="B291" s="220"/>
      <c r="C291" s="250" t="s">
        <v>419</v>
      </c>
      <c r="D291" s="222"/>
      <c r="E291" s="223">
        <v>20</v>
      </c>
      <c r="F291" s="221"/>
      <c r="G291" s="221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133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19"/>
      <c r="B292" s="220"/>
      <c r="C292" s="251"/>
      <c r="D292" s="242"/>
      <c r="E292" s="242"/>
      <c r="F292" s="242"/>
      <c r="G292" s="242"/>
      <c r="H292" s="221"/>
      <c r="I292" s="221"/>
      <c r="J292" s="221"/>
      <c r="K292" s="221"/>
      <c r="L292" s="221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12"/>
      <c r="Z292" s="212"/>
      <c r="AA292" s="212"/>
      <c r="AB292" s="212"/>
      <c r="AC292" s="212"/>
      <c r="AD292" s="212"/>
      <c r="AE292" s="212"/>
      <c r="AF292" s="212"/>
      <c r="AG292" s="212" t="s">
        <v>135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x14ac:dyDescent="0.2">
      <c r="A293" s="227" t="s">
        <v>121</v>
      </c>
      <c r="B293" s="228" t="s">
        <v>80</v>
      </c>
      <c r="C293" s="247" t="s">
        <v>81</v>
      </c>
      <c r="D293" s="229"/>
      <c r="E293" s="230"/>
      <c r="F293" s="231"/>
      <c r="G293" s="231">
        <f>SUMIF(AG294:AG296,"&lt;&gt;NOR",G294:G296)</f>
        <v>0</v>
      </c>
      <c r="H293" s="231"/>
      <c r="I293" s="231">
        <f>SUM(I294:I296)</f>
        <v>0</v>
      </c>
      <c r="J293" s="231"/>
      <c r="K293" s="231">
        <f>SUM(K294:K296)</f>
        <v>0</v>
      </c>
      <c r="L293" s="231"/>
      <c r="M293" s="231">
        <f>SUM(M294:M296)</f>
        <v>0</v>
      </c>
      <c r="N293" s="231"/>
      <c r="O293" s="231">
        <f>SUM(O294:O296)</f>
        <v>0</v>
      </c>
      <c r="P293" s="231"/>
      <c r="Q293" s="231">
        <f>SUM(Q294:Q296)</f>
        <v>0</v>
      </c>
      <c r="R293" s="231"/>
      <c r="S293" s="231"/>
      <c r="T293" s="232"/>
      <c r="U293" s="226"/>
      <c r="V293" s="226">
        <f>SUM(V294:V296)</f>
        <v>20.05</v>
      </c>
      <c r="W293" s="226"/>
      <c r="X293" s="226"/>
      <c r="AG293" t="s">
        <v>122</v>
      </c>
    </row>
    <row r="294" spans="1:60" ht="22.5" outlineLevel="1" x14ac:dyDescent="0.2">
      <c r="A294" s="233">
        <v>80</v>
      </c>
      <c r="B294" s="234" t="s">
        <v>420</v>
      </c>
      <c r="C294" s="248" t="s">
        <v>421</v>
      </c>
      <c r="D294" s="235" t="s">
        <v>203</v>
      </c>
      <c r="E294" s="236">
        <v>94.783600000000007</v>
      </c>
      <c r="F294" s="237"/>
      <c r="G294" s="238">
        <f>ROUND(E294*F294,2)</f>
        <v>0</v>
      </c>
      <c r="H294" s="237"/>
      <c r="I294" s="238">
        <f>ROUND(E294*H294,2)</f>
        <v>0</v>
      </c>
      <c r="J294" s="237"/>
      <c r="K294" s="238">
        <f>ROUND(E294*J294,2)</f>
        <v>0</v>
      </c>
      <c r="L294" s="238">
        <v>21</v>
      </c>
      <c r="M294" s="238">
        <f>G294*(1+L294/100)</f>
        <v>0</v>
      </c>
      <c r="N294" s="238">
        <v>0</v>
      </c>
      <c r="O294" s="238">
        <f>ROUND(E294*N294,2)</f>
        <v>0</v>
      </c>
      <c r="P294" s="238">
        <v>0</v>
      </c>
      <c r="Q294" s="238">
        <f>ROUND(E294*P294,2)</f>
        <v>0</v>
      </c>
      <c r="R294" s="238" t="s">
        <v>197</v>
      </c>
      <c r="S294" s="238" t="s">
        <v>127</v>
      </c>
      <c r="T294" s="239" t="s">
        <v>127</v>
      </c>
      <c r="U294" s="221">
        <v>0.21149999999999999</v>
      </c>
      <c r="V294" s="221">
        <f>ROUND(E294*U294,2)</f>
        <v>20.05</v>
      </c>
      <c r="W294" s="221"/>
      <c r="X294" s="221" t="s">
        <v>422</v>
      </c>
      <c r="Y294" s="212"/>
      <c r="Z294" s="212"/>
      <c r="AA294" s="212"/>
      <c r="AB294" s="212"/>
      <c r="AC294" s="212"/>
      <c r="AD294" s="212"/>
      <c r="AE294" s="212"/>
      <c r="AF294" s="212"/>
      <c r="AG294" s="212" t="s">
        <v>423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19"/>
      <c r="B295" s="220"/>
      <c r="C295" s="249" t="s">
        <v>424</v>
      </c>
      <c r="D295" s="241"/>
      <c r="E295" s="241"/>
      <c r="F295" s="241"/>
      <c r="G295" s="241"/>
      <c r="H295" s="221"/>
      <c r="I295" s="221"/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12"/>
      <c r="Z295" s="212"/>
      <c r="AA295" s="212"/>
      <c r="AB295" s="212"/>
      <c r="AC295" s="212"/>
      <c r="AD295" s="212"/>
      <c r="AE295" s="212"/>
      <c r="AF295" s="212"/>
      <c r="AG295" s="212" t="s">
        <v>131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19"/>
      <c r="B296" s="220"/>
      <c r="C296" s="251"/>
      <c r="D296" s="242"/>
      <c r="E296" s="242"/>
      <c r="F296" s="242"/>
      <c r="G296" s="242"/>
      <c r="H296" s="221"/>
      <c r="I296" s="221"/>
      <c r="J296" s="221"/>
      <c r="K296" s="221"/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12"/>
      <c r="Z296" s="212"/>
      <c r="AA296" s="212"/>
      <c r="AB296" s="212"/>
      <c r="AC296" s="212"/>
      <c r="AD296" s="212"/>
      <c r="AE296" s="212"/>
      <c r="AF296" s="212"/>
      <c r="AG296" s="212" t="s">
        <v>135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x14ac:dyDescent="0.2">
      <c r="A297" s="227" t="s">
        <v>121</v>
      </c>
      <c r="B297" s="228" t="s">
        <v>82</v>
      </c>
      <c r="C297" s="247" t="s">
        <v>83</v>
      </c>
      <c r="D297" s="229"/>
      <c r="E297" s="230"/>
      <c r="F297" s="231"/>
      <c r="G297" s="231">
        <f>SUMIF(AG298:AG299,"&lt;&gt;NOR",G298:G299)</f>
        <v>0</v>
      </c>
      <c r="H297" s="231"/>
      <c r="I297" s="231">
        <f>SUM(I298:I299)</f>
        <v>0</v>
      </c>
      <c r="J297" s="231"/>
      <c r="K297" s="231">
        <f>SUM(K298:K299)</f>
        <v>0</v>
      </c>
      <c r="L297" s="231"/>
      <c r="M297" s="231">
        <f>SUM(M298:M299)</f>
        <v>0</v>
      </c>
      <c r="N297" s="231"/>
      <c r="O297" s="231">
        <f>SUM(O298:O299)</f>
        <v>0.02</v>
      </c>
      <c r="P297" s="231"/>
      <c r="Q297" s="231">
        <f>SUM(Q298:Q299)</f>
        <v>0</v>
      </c>
      <c r="R297" s="231"/>
      <c r="S297" s="231"/>
      <c r="T297" s="232"/>
      <c r="U297" s="226"/>
      <c r="V297" s="226">
        <f>SUM(V298:V299)</f>
        <v>1.1200000000000001</v>
      </c>
      <c r="W297" s="226"/>
      <c r="X297" s="226"/>
      <c r="AG297" t="s">
        <v>122</v>
      </c>
    </row>
    <row r="298" spans="1:60" outlineLevel="1" x14ac:dyDescent="0.2">
      <c r="A298" s="233">
        <v>81</v>
      </c>
      <c r="B298" s="234" t="s">
        <v>425</v>
      </c>
      <c r="C298" s="248" t="s">
        <v>426</v>
      </c>
      <c r="D298" s="235" t="s">
        <v>259</v>
      </c>
      <c r="E298" s="236">
        <v>2</v>
      </c>
      <c r="F298" s="237"/>
      <c r="G298" s="238">
        <f>ROUND(E298*F298,2)</f>
        <v>0</v>
      </c>
      <c r="H298" s="237"/>
      <c r="I298" s="238">
        <f>ROUND(E298*H298,2)</f>
        <v>0</v>
      </c>
      <c r="J298" s="237"/>
      <c r="K298" s="238">
        <f>ROUND(E298*J298,2)</f>
        <v>0</v>
      </c>
      <c r="L298" s="238">
        <v>21</v>
      </c>
      <c r="M298" s="238">
        <f>G298*(1+L298/100)</f>
        <v>0</v>
      </c>
      <c r="N298" s="238">
        <v>1.014E-2</v>
      </c>
      <c r="O298" s="238">
        <f>ROUND(E298*N298,2)</f>
        <v>0.02</v>
      </c>
      <c r="P298" s="238">
        <v>0</v>
      </c>
      <c r="Q298" s="238">
        <f>ROUND(E298*P298,2)</f>
        <v>0</v>
      </c>
      <c r="R298" s="238" t="s">
        <v>427</v>
      </c>
      <c r="S298" s="238" t="s">
        <v>127</v>
      </c>
      <c r="T298" s="239" t="s">
        <v>127</v>
      </c>
      <c r="U298" s="221">
        <v>0.55900000000000005</v>
      </c>
      <c r="V298" s="221">
        <f>ROUND(E298*U298,2)</f>
        <v>1.1200000000000001</v>
      </c>
      <c r="W298" s="221"/>
      <c r="X298" s="221" t="s">
        <v>128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129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19"/>
      <c r="B299" s="220"/>
      <c r="C299" s="253"/>
      <c r="D299" s="244"/>
      <c r="E299" s="244"/>
      <c r="F299" s="244"/>
      <c r="G299" s="244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12"/>
      <c r="Z299" s="212"/>
      <c r="AA299" s="212"/>
      <c r="AB299" s="212"/>
      <c r="AC299" s="212"/>
      <c r="AD299" s="212"/>
      <c r="AE299" s="212"/>
      <c r="AF299" s="212"/>
      <c r="AG299" s="212" t="s">
        <v>135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x14ac:dyDescent="0.2">
      <c r="A300" s="227" t="s">
        <v>121</v>
      </c>
      <c r="B300" s="228" t="s">
        <v>84</v>
      </c>
      <c r="C300" s="247" t="s">
        <v>85</v>
      </c>
      <c r="D300" s="229"/>
      <c r="E300" s="230"/>
      <c r="F300" s="231"/>
      <c r="G300" s="231">
        <f>SUMIF(AG301:AG334,"&lt;&gt;NOR",G301:G334)</f>
        <v>0</v>
      </c>
      <c r="H300" s="231"/>
      <c r="I300" s="231">
        <f>SUM(I301:I334)</f>
        <v>0</v>
      </c>
      <c r="J300" s="231"/>
      <c r="K300" s="231">
        <f>SUM(K301:K334)</f>
        <v>0</v>
      </c>
      <c r="L300" s="231"/>
      <c r="M300" s="231">
        <f>SUM(M301:M334)</f>
        <v>0</v>
      </c>
      <c r="N300" s="231"/>
      <c r="O300" s="231">
        <f>SUM(O301:O334)</f>
        <v>0.01</v>
      </c>
      <c r="P300" s="231"/>
      <c r="Q300" s="231">
        <f>SUM(Q301:Q334)</f>
        <v>0</v>
      </c>
      <c r="R300" s="231"/>
      <c r="S300" s="231"/>
      <c r="T300" s="232"/>
      <c r="U300" s="226"/>
      <c r="V300" s="226">
        <f>SUM(V301:V334)</f>
        <v>6.9399999999999995</v>
      </c>
      <c r="W300" s="226"/>
      <c r="X300" s="226"/>
      <c r="AG300" t="s">
        <v>122</v>
      </c>
    </row>
    <row r="301" spans="1:60" outlineLevel="1" x14ac:dyDescent="0.2">
      <c r="A301" s="233">
        <v>82</v>
      </c>
      <c r="B301" s="234" t="s">
        <v>428</v>
      </c>
      <c r="C301" s="248" t="s">
        <v>429</v>
      </c>
      <c r="D301" s="235" t="s">
        <v>259</v>
      </c>
      <c r="E301" s="236">
        <v>1</v>
      </c>
      <c r="F301" s="237"/>
      <c r="G301" s="238">
        <f>ROUND(E301*F301,2)</f>
        <v>0</v>
      </c>
      <c r="H301" s="237"/>
      <c r="I301" s="238">
        <f>ROUND(E301*H301,2)</f>
        <v>0</v>
      </c>
      <c r="J301" s="237"/>
      <c r="K301" s="238">
        <f>ROUND(E301*J301,2)</f>
        <v>0</v>
      </c>
      <c r="L301" s="238">
        <v>21</v>
      </c>
      <c r="M301" s="238">
        <f>G301*(1+L301/100)</f>
        <v>0</v>
      </c>
      <c r="N301" s="238">
        <v>5.8E-4</v>
      </c>
      <c r="O301" s="238">
        <f>ROUND(E301*N301,2)</f>
        <v>0</v>
      </c>
      <c r="P301" s="238">
        <v>0</v>
      </c>
      <c r="Q301" s="238">
        <f>ROUND(E301*P301,2)</f>
        <v>0</v>
      </c>
      <c r="R301" s="238" t="s">
        <v>427</v>
      </c>
      <c r="S301" s="238" t="s">
        <v>127</v>
      </c>
      <c r="T301" s="239" t="s">
        <v>127</v>
      </c>
      <c r="U301" s="221">
        <v>0.26900000000000002</v>
      </c>
      <c r="V301" s="221">
        <f>ROUND(E301*U301,2)</f>
        <v>0.27</v>
      </c>
      <c r="W301" s="221"/>
      <c r="X301" s="221" t="s">
        <v>128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129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19"/>
      <c r="B302" s="220"/>
      <c r="C302" s="253"/>
      <c r="D302" s="244"/>
      <c r="E302" s="244"/>
      <c r="F302" s="244"/>
      <c r="G302" s="244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135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33">
        <v>83</v>
      </c>
      <c r="B303" s="234" t="s">
        <v>430</v>
      </c>
      <c r="C303" s="248" t="s">
        <v>431</v>
      </c>
      <c r="D303" s="235" t="s">
        <v>259</v>
      </c>
      <c r="E303" s="236">
        <v>7</v>
      </c>
      <c r="F303" s="237"/>
      <c r="G303" s="238">
        <f>ROUND(E303*F303,2)</f>
        <v>0</v>
      </c>
      <c r="H303" s="237"/>
      <c r="I303" s="238">
        <f>ROUND(E303*H303,2)</f>
        <v>0</v>
      </c>
      <c r="J303" s="237"/>
      <c r="K303" s="238">
        <f>ROUND(E303*J303,2)</f>
        <v>0</v>
      </c>
      <c r="L303" s="238">
        <v>21</v>
      </c>
      <c r="M303" s="238">
        <f>G303*(1+L303/100)</f>
        <v>0</v>
      </c>
      <c r="N303" s="238">
        <v>5.1999999999999995E-4</v>
      </c>
      <c r="O303" s="238">
        <f>ROUND(E303*N303,2)</f>
        <v>0</v>
      </c>
      <c r="P303" s="238">
        <v>0</v>
      </c>
      <c r="Q303" s="238">
        <f>ROUND(E303*P303,2)</f>
        <v>0</v>
      </c>
      <c r="R303" s="238" t="s">
        <v>427</v>
      </c>
      <c r="S303" s="238" t="s">
        <v>127</v>
      </c>
      <c r="T303" s="239" t="s">
        <v>127</v>
      </c>
      <c r="U303" s="221">
        <v>0.26900000000000002</v>
      </c>
      <c r="V303" s="221">
        <f>ROUND(E303*U303,2)</f>
        <v>1.88</v>
      </c>
      <c r="W303" s="221"/>
      <c r="X303" s="221" t="s">
        <v>128</v>
      </c>
      <c r="Y303" s="212"/>
      <c r="Z303" s="212"/>
      <c r="AA303" s="212"/>
      <c r="AB303" s="212"/>
      <c r="AC303" s="212"/>
      <c r="AD303" s="212"/>
      <c r="AE303" s="212"/>
      <c r="AF303" s="212"/>
      <c r="AG303" s="212" t="s">
        <v>129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19"/>
      <c r="B304" s="220"/>
      <c r="C304" s="253"/>
      <c r="D304" s="244"/>
      <c r="E304" s="244"/>
      <c r="F304" s="244"/>
      <c r="G304" s="244"/>
      <c r="H304" s="221"/>
      <c r="I304" s="221"/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12"/>
      <c r="Z304" s="212"/>
      <c r="AA304" s="212"/>
      <c r="AB304" s="212"/>
      <c r="AC304" s="212"/>
      <c r="AD304" s="212"/>
      <c r="AE304" s="212"/>
      <c r="AF304" s="212"/>
      <c r="AG304" s="212" t="s">
        <v>135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22.5" outlineLevel="1" x14ac:dyDescent="0.2">
      <c r="A305" s="233">
        <v>84</v>
      </c>
      <c r="B305" s="234" t="s">
        <v>432</v>
      </c>
      <c r="C305" s="248" t="s">
        <v>433</v>
      </c>
      <c r="D305" s="235" t="s">
        <v>259</v>
      </c>
      <c r="E305" s="236">
        <v>1</v>
      </c>
      <c r="F305" s="237"/>
      <c r="G305" s="238">
        <f>ROUND(E305*F305,2)</f>
        <v>0</v>
      </c>
      <c r="H305" s="237"/>
      <c r="I305" s="238">
        <f>ROUND(E305*H305,2)</f>
        <v>0</v>
      </c>
      <c r="J305" s="237"/>
      <c r="K305" s="238">
        <f>ROUND(E305*J305,2)</f>
        <v>0</v>
      </c>
      <c r="L305" s="238">
        <v>21</v>
      </c>
      <c r="M305" s="238">
        <f>G305*(1+L305/100)</f>
        <v>0</v>
      </c>
      <c r="N305" s="238">
        <v>7.0899999999999999E-3</v>
      </c>
      <c r="O305" s="238">
        <f>ROUND(E305*N305,2)</f>
        <v>0.01</v>
      </c>
      <c r="P305" s="238">
        <v>0</v>
      </c>
      <c r="Q305" s="238">
        <f>ROUND(E305*P305,2)</f>
        <v>0</v>
      </c>
      <c r="R305" s="238" t="s">
        <v>427</v>
      </c>
      <c r="S305" s="238" t="s">
        <v>127</v>
      </c>
      <c r="T305" s="239" t="s">
        <v>127</v>
      </c>
      <c r="U305" s="221">
        <v>0.47599999999999998</v>
      </c>
      <c r="V305" s="221">
        <f>ROUND(E305*U305,2)</f>
        <v>0.48</v>
      </c>
      <c r="W305" s="221"/>
      <c r="X305" s="221" t="s">
        <v>128</v>
      </c>
      <c r="Y305" s="212"/>
      <c r="Z305" s="212"/>
      <c r="AA305" s="212"/>
      <c r="AB305" s="212"/>
      <c r="AC305" s="212"/>
      <c r="AD305" s="212"/>
      <c r="AE305" s="212"/>
      <c r="AF305" s="212"/>
      <c r="AG305" s="212" t="s">
        <v>129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19"/>
      <c r="B306" s="220"/>
      <c r="C306" s="253"/>
      <c r="D306" s="244"/>
      <c r="E306" s="244"/>
      <c r="F306" s="244"/>
      <c r="G306" s="244"/>
      <c r="H306" s="221"/>
      <c r="I306" s="221"/>
      <c r="J306" s="221"/>
      <c r="K306" s="221"/>
      <c r="L306" s="221"/>
      <c r="M306" s="221"/>
      <c r="N306" s="221"/>
      <c r="O306" s="221"/>
      <c r="P306" s="221"/>
      <c r="Q306" s="221"/>
      <c r="R306" s="221"/>
      <c r="S306" s="221"/>
      <c r="T306" s="221"/>
      <c r="U306" s="221"/>
      <c r="V306" s="221"/>
      <c r="W306" s="221"/>
      <c r="X306" s="221"/>
      <c r="Y306" s="212"/>
      <c r="Z306" s="212"/>
      <c r="AA306" s="212"/>
      <c r="AB306" s="212"/>
      <c r="AC306" s="212"/>
      <c r="AD306" s="212"/>
      <c r="AE306" s="212"/>
      <c r="AF306" s="212"/>
      <c r="AG306" s="212" t="s">
        <v>135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ht="22.5" outlineLevel="1" x14ac:dyDescent="0.2">
      <c r="A307" s="233">
        <v>85</v>
      </c>
      <c r="B307" s="234" t="s">
        <v>434</v>
      </c>
      <c r="C307" s="248" t="s">
        <v>435</v>
      </c>
      <c r="D307" s="235" t="s">
        <v>259</v>
      </c>
      <c r="E307" s="236">
        <v>1</v>
      </c>
      <c r="F307" s="237"/>
      <c r="G307" s="238">
        <f>ROUND(E307*F307,2)</f>
        <v>0</v>
      </c>
      <c r="H307" s="237"/>
      <c r="I307" s="238">
        <f>ROUND(E307*H307,2)</f>
        <v>0</v>
      </c>
      <c r="J307" s="237"/>
      <c r="K307" s="238">
        <f>ROUND(E307*J307,2)</f>
        <v>0</v>
      </c>
      <c r="L307" s="238">
        <v>21</v>
      </c>
      <c r="M307" s="238">
        <f>G307*(1+L307/100)</f>
        <v>0</v>
      </c>
      <c r="N307" s="238">
        <v>2.9999999999999997E-4</v>
      </c>
      <c r="O307" s="238">
        <f>ROUND(E307*N307,2)</f>
        <v>0</v>
      </c>
      <c r="P307" s="238">
        <v>0</v>
      </c>
      <c r="Q307" s="238">
        <f>ROUND(E307*P307,2)</f>
        <v>0</v>
      </c>
      <c r="R307" s="238" t="s">
        <v>427</v>
      </c>
      <c r="S307" s="238" t="s">
        <v>127</v>
      </c>
      <c r="T307" s="239" t="s">
        <v>127</v>
      </c>
      <c r="U307" s="221">
        <v>8.3000000000000004E-2</v>
      </c>
      <c r="V307" s="221">
        <f>ROUND(E307*U307,2)</f>
        <v>0.08</v>
      </c>
      <c r="W307" s="221"/>
      <c r="X307" s="221" t="s">
        <v>128</v>
      </c>
      <c r="Y307" s="212"/>
      <c r="Z307" s="212"/>
      <c r="AA307" s="212"/>
      <c r="AB307" s="212"/>
      <c r="AC307" s="212"/>
      <c r="AD307" s="212"/>
      <c r="AE307" s="212"/>
      <c r="AF307" s="212"/>
      <c r="AG307" s="212" t="s">
        <v>129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19"/>
      <c r="B308" s="220"/>
      <c r="C308" s="253"/>
      <c r="D308" s="244"/>
      <c r="E308" s="244"/>
      <c r="F308" s="244"/>
      <c r="G308" s="244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135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33">
        <v>86</v>
      </c>
      <c r="B309" s="234" t="s">
        <v>436</v>
      </c>
      <c r="C309" s="248" t="s">
        <v>437</v>
      </c>
      <c r="D309" s="235" t="s">
        <v>259</v>
      </c>
      <c r="E309" s="236">
        <v>2</v>
      </c>
      <c r="F309" s="237"/>
      <c r="G309" s="238">
        <f>ROUND(E309*F309,2)</f>
        <v>0</v>
      </c>
      <c r="H309" s="237"/>
      <c r="I309" s="238">
        <f>ROUND(E309*H309,2)</f>
        <v>0</v>
      </c>
      <c r="J309" s="237"/>
      <c r="K309" s="238">
        <f>ROUND(E309*J309,2)</f>
        <v>0</v>
      </c>
      <c r="L309" s="238">
        <v>21</v>
      </c>
      <c r="M309" s="238">
        <f>G309*(1+L309/100)</f>
        <v>0</v>
      </c>
      <c r="N309" s="238">
        <v>2.1000000000000001E-4</v>
      </c>
      <c r="O309" s="238">
        <f>ROUND(E309*N309,2)</f>
        <v>0</v>
      </c>
      <c r="P309" s="238">
        <v>0</v>
      </c>
      <c r="Q309" s="238">
        <f>ROUND(E309*P309,2)</f>
        <v>0</v>
      </c>
      <c r="R309" s="238" t="s">
        <v>427</v>
      </c>
      <c r="S309" s="238" t="s">
        <v>127</v>
      </c>
      <c r="T309" s="239" t="s">
        <v>127</v>
      </c>
      <c r="U309" s="221">
        <v>0.20699999999999999</v>
      </c>
      <c r="V309" s="221">
        <f>ROUND(E309*U309,2)</f>
        <v>0.41</v>
      </c>
      <c r="W309" s="221"/>
      <c r="X309" s="221" t="s">
        <v>128</v>
      </c>
      <c r="Y309" s="212"/>
      <c r="Z309" s="212"/>
      <c r="AA309" s="212"/>
      <c r="AB309" s="212"/>
      <c r="AC309" s="212"/>
      <c r="AD309" s="212"/>
      <c r="AE309" s="212"/>
      <c r="AF309" s="212"/>
      <c r="AG309" s="212" t="s">
        <v>129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19"/>
      <c r="B310" s="220"/>
      <c r="C310" s="253"/>
      <c r="D310" s="244"/>
      <c r="E310" s="244"/>
      <c r="F310" s="244"/>
      <c r="G310" s="244"/>
      <c r="H310" s="221"/>
      <c r="I310" s="221"/>
      <c r="J310" s="221"/>
      <c r="K310" s="221"/>
      <c r="L310" s="221"/>
      <c r="M310" s="221"/>
      <c r="N310" s="221"/>
      <c r="O310" s="221"/>
      <c r="P310" s="221"/>
      <c r="Q310" s="221"/>
      <c r="R310" s="221"/>
      <c r="S310" s="221"/>
      <c r="T310" s="221"/>
      <c r="U310" s="221"/>
      <c r="V310" s="221"/>
      <c r="W310" s="221"/>
      <c r="X310" s="221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135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ht="22.5" outlineLevel="1" x14ac:dyDescent="0.2">
      <c r="A311" s="233">
        <v>87</v>
      </c>
      <c r="B311" s="234" t="s">
        <v>438</v>
      </c>
      <c r="C311" s="248" t="s">
        <v>439</v>
      </c>
      <c r="D311" s="235" t="s">
        <v>259</v>
      </c>
      <c r="E311" s="236">
        <v>1</v>
      </c>
      <c r="F311" s="237"/>
      <c r="G311" s="238">
        <f>ROUND(E311*F311,2)</f>
        <v>0</v>
      </c>
      <c r="H311" s="237"/>
      <c r="I311" s="238">
        <f>ROUND(E311*H311,2)</f>
        <v>0</v>
      </c>
      <c r="J311" s="237"/>
      <c r="K311" s="238">
        <f>ROUND(E311*J311,2)</f>
        <v>0</v>
      </c>
      <c r="L311" s="238">
        <v>21</v>
      </c>
      <c r="M311" s="238">
        <f>G311*(1+L311/100)</f>
        <v>0</v>
      </c>
      <c r="N311" s="238">
        <v>1.7000000000000001E-4</v>
      </c>
      <c r="O311" s="238">
        <f>ROUND(E311*N311,2)</f>
        <v>0</v>
      </c>
      <c r="P311" s="238">
        <v>0</v>
      </c>
      <c r="Q311" s="238">
        <f>ROUND(E311*P311,2)</f>
        <v>0</v>
      </c>
      <c r="R311" s="238" t="s">
        <v>192</v>
      </c>
      <c r="S311" s="238" t="s">
        <v>127</v>
      </c>
      <c r="T311" s="239" t="s">
        <v>127</v>
      </c>
      <c r="U311" s="221">
        <v>0</v>
      </c>
      <c r="V311" s="221">
        <f>ROUND(E311*U311,2)</f>
        <v>0</v>
      </c>
      <c r="W311" s="221"/>
      <c r="X311" s="221" t="s">
        <v>193</v>
      </c>
      <c r="Y311" s="212"/>
      <c r="Z311" s="212"/>
      <c r="AA311" s="212"/>
      <c r="AB311" s="212"/>
      <c r="AC311" s="212"/>
      <c r="AD311" s="212"/>
      <c r="AE311" s="212"/>
      <c r="AF311" s="212"/>
      <c r="AG311" s="212" t="s">
        <v>194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19"/>
      <c r="B312" s="220"/>
      <c r="C312" s="253"/>
      <c r="D312" s="244"/>
      <c r="E312" s="244"/>
      <c r="F312" s="244"/>
      <c r="G312" s="244"/>
      <c r="H312" s="221"/>
      <c r="I312" s="221"/>
      <c r="J312" s="221"/>
      <c r="K312" s="221"/>
      <c r="L312" s="221"/>
      <c r="M312" s="221"/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135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 x14ac:dyDescent="0.2">
      <c r="A313" s="233">
        <v>88</v>
      </c>
      <c r="B313" s="234" t="s">
        <v>440</v>
      </c>
      <c r="C313" s="248" t="s">
        <v>441</v>
      </c>
      <c r="D313" s="235" t="s">
        <v>259</v>
      </c>
      <c r="E313" s="236">
        <v>3</v>
      </c>
      <c r="F313" s="237"/>
      <c r="G313" s="238">
        <f>ROUND(E313*F313,2)</f>
        <v>0</v>
      </c>
      <c r="H313" s="237"/>
      <c r="I313" s="238">
        <f>ROUND(E313*H313,2)</f>
        <v>0</v>
      </c>
      <c r="J313" s="237"/>
      <c r="K313" s="238">
        <f>ROUND(E313*J313,2)</f>
        <v>0</v>
      </c>
      <c r="L313" s="238">
        <v>21</v>
      </c>
      <c r="M313" s="238">
        <f>G313*(1+L313/100)</f>
        <v>0</v>
      </c>
      <c r="N313" s="238">
        <v>3.5E-4</v>
      </c>
      <c r="O313" s="238">
        <f>ROUND(E313*N313,2)</f>
        <v>0</v>
      </c>
      <c r="P313" s="238">
        <v>0</v>
      </c>
      <c r="Q313" s="238">
        <f>ROUND(E313*P313,2)</f>
        <v>0</v>
      </c>
      <c r="R313" s="238" t="s">
        <v>192</v>
      </c>
      <c r="S313" s="238" t="s">
        <v>127</v>
      </c>
      <c r="T313" s="239" t="s">
        <v>127</v>
      </c>
      <c r="U313" s="221">
        <v>0</v>
      </c>
      <c r="V313" s="221">
        <f>ROUND(E313*U313,2)</f>
        <v>0</v>
      </c>
      <c r="W313" s="221"/>
      <c r="X313" s="221" t="s">
        <v>193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194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19"/>
      <c r="B314" s="220"/>
      <c r="C314" s="253"/>
      <c r="D314" s="244"/>
      <c r="E314" s="244"/>
      <c r="F314" s="244"/>
      <c r="G314" s="244"/>
      <c r="H314" s="221"/>
      <c r="I314" s="221"/>
      <c r="J314" s="221"/>
      <c r="K314" s="221"/>
      <c r="L314" s="221"/>
      <c r="M314" s="221"/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12"/>
      <c r="Z314" s="212"/>
      <c r="AA314" s="212"/>
      <c r="AB314" s="212"/>
      <c r="AC314" s="212"/>
      <c r="AD314" s="212"/>
      <c r="AE314" s="212"/>
      <c r="AF314" s="212"/>
      <c r="AG314" s="212" t="s">
        <v>135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ht="22.5" outlineLevel="1" x14ac:dyDescent="0.2">
      <c r="A315" s="233">
        <v>89</v>
      </c>
      <c r="B315" s="234" t="s">
        <v>442</v>
      </c>
      <c r="C315" s="248" t="s">
        <v>443</v>
      </c>
      <c r="D315" s="235" t="s">
        <v>259</v>
      </c>
      <c r="E315" s="236">
        <v>2</v>
      </c>
      <c r="F315" s="237"/>
      <c r="G315" s="238">
        <f>ROUND(E315*F315,2)</f>
        <v>0</v>
      </c>
      <c r="H315" s="237"/>
      <c r="I315" s="238">
        <f>ROUND(E315*H315,2)</f>
        <v>0</v>
      </c>
      <c r="J315" s="237"/>
      <c r="K315" s="238">
        <f>ROUND(E315*J315,2)</f>
        <v>0</v>
      </c>
      <c r="L315" s="238">
        <v>21</v>
      </c>
      <c r="M315" s="238">
        <f>G315*(1+L315/100)</f>
        <v>0</v>
      </c>
      <c r="N315" s="238">
        <v>7.2000000000000005E-4</v>
      </c>
      <c r="O315" s="238">
        <f>ROUND(E315*N315,2)</f>
        <v>0</v>
      </c>
      <c r="P315" s="238">
        <v>0</v>
      </c>
      <c r="Q315" s="238">
        <f>ROUND(E315*P315,2)</f>
        <v>0</v>
      </c>
      <c r="R315" s="238" t="s">
        <v>192</v>
      </c>
      <c r="S315" s="238" t="s">
        <v>127</v>
      </c>
      <c r="T315" s="239" t="s">
        <v>127</v>
      </c>
      <c r="U315" s="221">
        <v>0</v>
      </c>
      <c r="V315" s="221">
        <f>ROUND(E315*U315,2)</f>
        <v>0</v>
      </c>
      <c r="W315" s="221"/>
      <c r="X315" s="221" t="s">
        <v>193</v>
      </c>
      <c r="Y315" s="212"/>
      <c r="Z315" s="212"/>
      <c r="AA315" s="212"/>
      <c r="AB315" s="212"/>
      <c r="AC315" s="212"/>
      <c r="AD315" s="212"/>
      <c r="AE315" s="212"/>
      <c r="AF315" s="212"/>
      <c r="AG315" s="212" t="s">
        <v>194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19"/>
      <c r="B316" s="220"/>
      <c r="C316" s="253"/>
      <c r="D316" s="244"/>
      <c r="E316" s="244"/>
      <c r="F316" s="244"/>
      <c r="G316" s="244"/>
      <c r="H316" s="221"/>
      <c r="I316" s="221"/>
      <c r="J316" s="221"/>
      <c r="K316" s="221"/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12"/>
      <c r="Z316" s="212"/>
      <c r="AA316" s="212"/>
      <c r="AB316" s="212"/>
      <c r="AC316" s="212"/>
      <c r="AD316" s="212"/>
      <c r="AE316" s="212"/>
      <c r="AF316" s="212"/>
      <c r="AG316" s="212" t="s">
        <v>135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ht="22.5" outlineLevel="1" x14ac:dyDescent="0.2">
      <c r="A317" s="233">
        <v>90</v>
      </c>
      <c r="B317" s="234" t="s">
        <v>444</v>
      </c>
      <c r="C317" s="248" t="s">
        <v>445</v>
      </c>
      <c r="D317" s="235" t="s">
        <v>259</v>
      </c>
      <c r="E317" s="236">
        <v>1</v>
      </c>
      <c r="F317" s="237"/>
      <c r="G317" s="238">
        <f>ROUND(E317*F317,2)</f>
        <v>0</v>
      </c>
      <c r="H317" s="237"/>
      <c r="I317" s="238">
        <f>ROUND(E317*H317,2)</f>
        <v>0</v>
      </c>
      <c r="J317" s="237"/>
      <c r="K317" s="238">
        <f>ROUND(E317*J317,2)</f>
        <v>0</v>
      </c>
      <c r="L317" s="238">
        <v>21</v>
      </c>
      <c r="M317" s="238">
        <f>G317*(1+L317/100)</f>
        <v>0</v>
      </c>
      <c r="N317" s="238">
        <v>1E-4</v>
      </c>
      <c r="O317" s="238">
        <f>ROUND(E317*N317,2)</f>
        <v>0</v>
      </c>
      <c r="P317" s="238">
        <v>0</v>
      </c>
      <c r="Q317" s="238">
        <f>ROUND(E317*P317,2)</f>
        <v>0</v>
      </c>
      <c r="R317" s="238" t="s">
        <v>192</v>
      </c>
      <c r="S317" s="238" t="s">
        <v>127</v>
      </c>
      <c r="T317" s="239" t="s">
        <v>127</v>
      </c>
      <c r="U317" s="221">
        <v>0</v>
      </c>
      <c r="V317" s="221">
        <f>ROUND(E317*U317,2)</f>
        <v>0</v>
      </c>
      <c r="W317" s="221"/>
      <c r="X317" s="221" t="s">
        <v>193</v>
      </c>
      <c r="Y317" s="212"/>
      <c r="Z317" s="212"/>
      <c r="AA317" s="212"/>
      <c r="AB317" s="212"/>
      <c r="AC317" s="212"/>
      <c r="AD317" s="212"/>
      <c r="AE317" s="212"/>
      <c r="AF317" s="212"/>
      <c r="AG317" s="212" t="s">
        <v>194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19"/>
      <c r="B318" s="220"/>
      <c r="C318" s="253"/>
      <c r="D318" s="244"/>
      <c r="E318" s="244"/>
      <c r="F318" s="244"/>
      <c r="G318" s="244"/>
      <c r="H318" s="221"/>
      <c r="I318" s="221"/>
      <c r="J318" s="221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135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ht="22.5" outlineLevel="1" x14ac:dyDescent="0.2">
      <c r="A319" s="233">
        <v>91</v>
      </c>
      <c r="B319" s="234" t="s">
        <v>446</v>
      </c>
      <c r="C319" s="248" t="s">
        <v>447</v>
      </c>
      <c r="D319" s="235" t="s">
        <v>259</v>
      </c>
      <c r="E319" s="236">
        <v>3</v>
      </c>
      <c r="F319" s="237"/>
      <c r="G319" s="238">
        <f>ROUND(E319*F319,2)</f>
        <v>0</v>
      </c>
      <c r="H319" s="237"/>
      <c r="I319" s="238">
        <f>ROUND(E319*H319,2)</f>
        <v>0</v>
      </c>
      <c r="J319" s="237"/>
      <c r="K319" s="238">
        <f>ROUND(E319*J319,2)</f>
        <v>0</v>
      </c>
      <c r="L319" s="238">
        <v>21</v>
      </c>
      <c r="M319" s="238">
        <f>G319*(1+L319/100)</f>
        <v>0</v>
      </c>
      <c r="N319" s="238">
        <v>2.5999999999999998E-4</v>
      </c>
      <c r="O319" s="238">
        <f>ROUND(E319*N319,2)</f>
        <v>0</v>
      </c>
      <c r="P319" s="238">
        <v>0</v>
      </c>
      <c r="Q319" s="238">
        <f>ROUND(E319*P319,2)</f>
        <v>0</v>
      </c>
      <c r="R319" s="238" t="s">
        <v>192</v>
      </c>
      <c r="S319" s="238" t="s">
        <v>127</v>
      </c>
      <c r="T319" s="239" t="s">
        <v>127</v>
      </c>
      <c r="U319" s="221">
        <v>0</v>
      </c>
      <c r="V319" s="221">
        <f>ROUND(E319*U319,2)</f>
        <v>0</v>
      </c>
      <c r="W319" s="221"/>
      <c r="X319" s="221" t="s">
        <v>193</v>
      </c>
      <c r="Y319" s="212"/>
      <c r="Z319" s="212"/>
      <c r="AA319" s="212"/>
      <c r="AB319" s="212"/>
      <c r="AC319" s="212"/>
      <c r="AD319" s="212"/>
      <c r="AE319" s="212"/>
      <c r="AF319" s="212"/>
      <c r="AG319" s="212" t="s">
        <v>194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19"/>
      <c r="B320" s="220"/>
      <c r="C320" s="253"/>
      <c r="D320" s="244"/>
      <c r="E320" s="244"/>
      <c r="F320" s="244"/>
      <c r="G320" s="244"/>
      <c r="H320" s="221"/>
      <c r="I320" s="221"/>
      <c r="J320" s="221"/>
      <c r="K320" s="221"/>
      <c r="L320" s="221"/>
      <c r="M320" s="221"/>
      <c r="N320" s="221"/>
      <c r="O320" s="221"/>
      <c r="P320" s="221"/>
      <c r="Q320" s="221"/>
      <c r="R320" s="221"/>
      <c r="S320" s="221"/>
      <c r="T320" s="221"/>
      <c r="U320" s="221"/>
      <c r="V320" s="221"/>
      <c r="W320" s="221"/>
      <c r="X320" s="221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135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33">
        <v>92</v>
      </c>
      <c r="B321" s="234" t="s">
        <v>448</v>
      </c>
      <c r="C321" s="248" t="s">
        <v>449</v>
      </c>
      <c r="D321" s="235" t="s">
        <v>259</v>
      </c>
      <c r="E321" s="236">
        <v>2</v>
      </c>
      <c r="F321" s="237"/>
      <c r="G321" s="238">
        <f>ROUND(E321*F321,2)</f>
        <v>0</v>
      </c>
      <c r="H321" s="237"/>
      <c r="I321" s="238">
        <f>ROUND(E321*H321,2)</f>
        <v>0</v>
      </c>
      <c r="J321" s="237"/>
      <c r="K321" s="238">
        <f>ROUND(E321*J321,2)</f>
        <v>0</v>
      </c>
      <c r="L321" s="238">
        <v>21</v>
      </c>
      <c r="M321" s="238">
        <f>G321*(1+L321/100)</f>
        <v>0</v>
      </c>
      <c r="N321" s="238">
        <v>3.0000000000000001E-5</v>
      </c>
      <c r="O321" s="238">
        <f>ROUND(E321*N321,2)</f>
        <v>0</v>
      </c>
      <c r="P321" s="238">
        <v>0</v>
      </c>
      <c r="Q321" s="238">
        <f>ROUND(E321*P321,2)</f>
        <v>0</v>
      </c>
      <c r="R321" s="238"/>
      <c r="S321" s="238" t="s">
        <v>127</v>
      </c>
      <c r="T321" s="239" t="s">
        <v>127</v>
      </c>
      <c r="U321" s="221">
        <v>0.27579999999999999</v>
      </c>
      <c r="V321" s="221">
        <f>ROUND(E321*U321,2)</f>
        <v>0.55000000000000004</v>
      </c>
      <c r="W321" s="221"/>
      <c r="X321" s="221" t="s">
        <v>128</v>
      </c>
      <c r="Y321" s="212"/>
      <c r="Z321" s="212"/>
      <c r="AA321" s="212"/>
      <c r="AB321" s="212"/>
      <c r="AC321" s="212"/>
      <c r="AD321" s="212"/>
      <c r="AE321" s="212"/>
      <c r="AF321" s="212"/>
      <c r="AG321" s="212" t="s">
        <v>129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19"/>
      <c r="B322" s="220"/>
      <c r="C322" s="250" t="s">
        <v>450</v>
      </c>
      <c r="D322" s="222"/>
      <c r="E322" s="223">
        <v>1</v>
      </c>
      <c r="F322" s="221"/>
      <c r="G322" s="221"/>
      <c r="H322" s="221"/>
      <c r="I322" s="221"/>
      <c r="J322" s="221"/>
      <c r="K322" s="221"/>
      <c r="L322" s="221"/>
      <c r="M322" s="221"/>
      <c r="N322" s="221"/>
      <c r="O322" s="221"/>
      <c r="P322" s="221"/>
      <c r="Q322" s="221"/>
      <c r="R322" s="221"/>
      <c r="S322" s="221"/>
      <c r="T322" s="221"/>
      <c r="U322" s="221"/>
      <c r="V322" s="221"/>
      <c r="W322" s="221"/>
      <c r="X322" s="221"/>
      <c r="Y322" s="212"/>
      <c r="Z322" s="212"/>
      <c r="AA322" s="212"/>
      <c r="AB322" s="212"/>
      <c r="AC322" s="212"/>
      <c r="AD322" s="212"/>
      <c r="AE322" s="212"/>
      <c r="AF322" s="212"/>
      <c r="AG322" s="212" t="s">
        <v>133</v>
      </c>
      <c r="AH322" s="212">
        <v>5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19"/>
      <c r="B323" s="220"/>
      <c r="C323" s="250" t="s">
        <v>451</v>
      </c>
      <c r="D323" s="222"/>
      <c r="E323" s="223">
        <v>1</v>
      </c>
      <c r="F323" s="221"/>
      <c r="G323" s="221"/>
      <c r="H323" s="221"/>
      <c r="I323" s="221"/>
      <c r="J323" s="221"/>
      <c r="K323" s="221"/>
      <c r="L323" s="221"/>
      <c r="M323" s="221"/>
      <c r="N323" s="221"/>
      <c r="O323" s="221"/>
      <c r="P323" s="221"/>
      <c r="Q323" s="221"/>
      <c r="R323" s="221"/>
      <c r="S323" s="221"/>
      <c r="T323" s="221"/>
      <c r="U323" s="221"/>
      <c r="V323" s="221"/>
      <c r="W323" s="221"/>
      <c r="X323" s="221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133</v>
      </c>
      <c r="AH323" s="212">
        <v>5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19"/>
      <c r="B324" s="220"/>
      <c r="C324" s="251"/>
      <c r="D324" s="242"/>
      <c r="E324" s="242"/>
      <c r="F324" s="242"/>
      <c r="G324" s="242"/>
      <c r="H324" s="221"/>
      <c r="I324" s="221"/>
      <c r="J324" s="221"/>
      <c r="K324" s="221"/>
      <c r="L324" s="221"/>
      <c r="M324" s="221"/>
      <c r="N324" s="221"/>
      <c r="O324" s="221"/>
      <c r="P324" s="221"/>
      <c r="Q324" s="221"/>
      <c r="R324" s="221"/>
      <c r="S324" s="221"/>
      <c r="T324" s="221"/>
      <c r="U324" s="221"/>
      <c r="V324" s="221"/>
      <c r="W324" s="221"/>
      <c r="X324" s="221"/>
      <c r="Y324" s="212"/>
      <c r="Z324" s="212"/>
      <c r="AA324" s="212"/>
      <c r="AB324" s="212"/>
      <c r="AC324" s="212"/>
      <c r="AD324" s="212"/>
      <c r="AE324" s="212"/>
      <c r="AF324" s="212"/>
      <c r="AG324" s="212" t="s">
        <v>135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33">
        <v>93</v>
      </c>
      <c r="B325" s="234" t="s">
        <v>325</v>
      </c>
      <c r="C325" s="248" t="s">
        <v>326</v>
      </c>
      <c r="D325" s="235" t="s">
        <v>259</v>
      </c>
      <c r="E325" s="236">
        <v>8</v>
      </c>
      <c r="F325" s="237"/>
      <c r="G325" s="238">
        <f>ROUND(E325*F325,2)</f>
        <v>0</v>
      </c>
      <c r="H325" s="237"/>
      <c r="I325" s="238">
        <f>ROUND(E325*H325,2)</f>
        <v>0</v>
      </c>
      <c r="J325" s="237"/>
      <c r="K325" s="238">
        <f>ROUND(E325*J325,2)</f>
        <v>0</v>
      </c>
      <c r="L325" s="238">
        <v>21</v>
      </c>
      <c r="M325" s="238">
        <f>G325*(1+L325/100)</f>
        <v>0</v>
      </c>
      <c r="N325" s="238">
        <v>3.0000000000000001E-5</v>
      </c>
      <c r="O325" s="238">
        <f>ROUND(E325*N325,2)</f>
        <v>0</v>
      </c>
      <c r="P325" s="238">
        <v>0</v>
      </c>
      <c r="Q325" s="238">
        <f>ROUND(E325*P325,2)</f>
        <v>0</v>
      </c>
      <c r="R325" s="238"/>
      <c r="S325" s="238" t="s">
        <v>127</v>
      </c>
      <c r="T325" s="239" t="s">
        <v>127</v>
      </c>
      <c r="U325" s="221">
        <v>0.379</v>
      </c>
      <c r="V325" s="221">
        <f>ROUND(E325*U325,2)</f>
        <v>3.03</v>
      </c>
      <c r="W325" s="221"/>
      <c r="X325" s="221" t="s">
        <v>128</v>
      </c>
      <c r="Y325" s="212"/>
      <c r="Z325" s="212"/>
      <c r="AA325" s="212"/>
      <c r="AB325" s="212"/>
      <c r="AC325" s="212"/>
      <c r="AD325" s="212"/>
      <c r="AE325" s="212"/>
      <c r="AF325" s="212"/>
      <c r="AG325" s="212" t="s">
        <v>129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19"/>
      <c r="B326" s="220"/>
      <c r="C326" s="250" t="s">
        <v>452</v>
      </c>
      <c r="D326" s="222"/>
      <c r="E326" s="223">
        <v>3</v>
      </c>
      <c r="F326" s="221"/>
      <c r="G326" s="221"/>
      <c r="H326" s="221"/>
      <c r="I326" s="221"/>
      <c r="J326" s="221"/>
      <c r="K326" s="221"/>
      <c r="L326" s="221"/>
      <c r="M326" s="221"/>
      <c r="N326" s="221"/>
      <c r="O326" s="221"/>
      <c r="P326" s="221"/>
      <c r="Q326" s="221"/>
      <c r="R326" s="221"/>
      <c r="S326" s="221"/>
      <c r="T326" s="221"/>
      <c r="U326" s="221"/>
      <c r="V326" s="221"/>
      <c r="W326" s="221"/>
      <c r="X326" s="221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133</v>
      </c>
      <c r="AH326" s="212">
        <v>5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19"/>
      <c r="B327" s="220"/>
      <c r="C327" s="250" t="s">
        <v>453</v>
      </c>
      <c r="D327" s="222"/>
      <c r="E327" s="223">
        <v>2</v>
      </c>
      <c r="F327" s="221"/>
      <c r="G327" s="221"/>
      <c r="H327" s="221"/>
      <c r="I327" s="221"/>
      <c r="J327" s="221"/>
      <c r="K327" s="221"/>
      <c r="L327" s="221"/>
      <c r="M327" s="221"/>
      <c r="N327" s="221"/>
      <c r="O327" s="221"/>
      <c r="P327" s="221"/>
      <c r="Q327" s="221"/>
      <c r="R327" s="221"/>
      <c r="S327" s="221"/>
      <c r="T327" s="221"/>
      <c r="U327" s="221"/>
      <c r="V327" s="221"/>
      <c r="W327" s="221"/>
      <c r="X327" s="221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133</v>
      </c>
      <c r="AH327" s="212">
        <v>5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19"/>
      <c r="B328" s="220"/>
      <c r="C328" s="250" t="s">
        <v>454</v>
      </c>
      <c r="D328" s="222"/>
      <c r="E328" s="223">
        <v>3</v>
      </c>
      <c r="F328" s="221"/>
      <c r="G328" s="221"/>
      <c r="H328" s="221"/>
      <c r="I328" s="221"/>
      <c r="J328" s="221"/>
      <c r="K328" s="221"/>
      <c r="L328" s="221"/>
      <c r="M328" s="221"/>
      <c r="N328" s="221"/>
      <c r="O328" s="221"/>
      <c r="P328" s="221"/>
      <c r="Q328" s="221"/>
      <c r="R328" s="221"/>
      <c r="S328" s="221"/>
      <c r="T328" s="221"/>
      <c r="U328" s="221"/>
      <c r="V328" s="221"/>
      <c r="W328" s="221"/>
      <c r="X328" s="221"/>
      <c r="Y328" s="212"/>
      <c r="Z328" s="212"/>
      <c r="AA328" s="212"/>
      <c r="AB328" s="212"/>
      <c r="AC328" s="212"/>
      <c r="AD328" s="212"/>
      <c r="AE328" s="212"/>
      <c r="AF328" s="212"/>
      <c r="AG328" s="212" t="s">
        <v>133</v>
      </c>
      <c r="AH328" s="212">
        <v>5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19"/>
      <c r="B329" s="220"/>
      <c r="C329" s="251"/>
      <c r="D329" s="242"/>
      <c r="E329" s="242"/>
      <c r="F329" s="242"/>
      <c r="G329" s="242"/>
      <c r="H329" s="221"/>
      <c r="I329" s="221"/>
      <c r="J329" s="221"/>
      <c r="K329" s="221"/>
      <c r="L329" s="221"/>
      <c r="M329" s="221"/>
      <c r="N329" s="221"/>
      <c r="O329" s="221"/>
      <c r="P329" s="221"/>
      <c r="Q329" s="221"/>
      <c r="R329" s="221"/>
      <c r="S329" s="221"/>
      <c r="T329" s="221"/>
      <c r="U329" s="221"/>
      <c r="V329" s="221"/>
      <c r="W329" s="221"/>
      <c r="X329" s="221"/>
      <c r="Y329" s="212"/>
      <c r="Z329" s="212"/>
      <c r="AA329" s="212"/>
      <c r="AB329" s="212"/>
      <c r="AC329" s="212"/>
      <c r="AD329" s="212"/>
      <c r="AE329" s="212"/>
      <c r="AF329" s="212"/>
      <c r="AG329" s="212" t="s">
        <v>135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33">
        <v>94</v>
      </c>
      <c r="B330" s="234" t="s">
        <v>455</v>
      </c>
      <c r="C330" s="248" t="s">
        <v>456</v>
      </c>
      <c r="D330" s="235" t="s">
        <v>390</v>
      </c>
      <c r="E330" s="236">
        <v>1</v>
      </c>
      <c r="F330" s="237"/>
      <c r="G330" s="238">
        <f>ROUND(E330*F330,2)</f>
        <v>0</v>
      </c>
      <c r="H330" s="237"/>
      <c r="I330" s="238">
        <f>ROUND(E330*H330,2)</f>
        <v>0</v>
      </c>
      <c r="J330" s="237"/>
      <c r="K330" s="238">
        <f>ROUND(E330*J330,2)</f>
        <v>0</v>
      </c>
      <c r="L330" s="238">
        <v>21</v>
      </c>
      <c r="M330" s="238">
        <f>G330*(1+L330/100)</f>
        <v>0</v>
      </c>
      <c r="N330" s="238">
        <v>5.2999999999999998E-4</v>
      </c>
      <c r="O330" s="238">
        <f>ROUND(E330*N330,2)</f>
        <v>0</v>
      </c>
      <c r="P330" s="238">
        <v>0</v>
      </c>
      <c r="Q330" s="238">
        <f>ROUND(E330*P330,2)</f>
        <v>0</v>
      </c>
      <c r="R330" s="238" t="s">
        <v>457</v>
      </c>
      <c r="S330" s="238" t="s">
        <v>127</v>
      </c>
      <c r="T330" s="239" t="s">
        <v>127</v>
      </c>
      <c r="U330" s="221">
        <v>0.23899999999999999</v>
      </c>
      <c r="V330" s="221">
        <f>ROUND(E330*U330,2)</f>
        <v>0.24</v>
      </c>
      <c r="W330" s="221"/>
      <c r="X330" s="221" t="s">
        <v>128</v>
      </c>
      <c r="Y330" s="212"/>
      <c r="Z330" s="212"/>
      <c r="AA330" s="212"/>
      <c r="AB330" s="212"/>
      <c r="AC330" s="212"/>
      <c r="AD330" s="212"/>
      <c r="AE330" s="212"/>
      <c r="AF330" s="212"/>
      <c r="AG330" s="212" t="s">
        <v>129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19"/>
      <c r="B331" s="220"/>
      <c r="C331" s="250" t="s">
        <v>458</v>
      </c>
      <c r="D331" s="222"/>
      <c r="E331" s="223">
        <v>1</v>
      </c>
      <c r="F331" s="221"/>
      <c r="G331" s="221"/>
      <c r="H331" s="221"/>
      <c r="I331" s="221"/>
      <c r="J331" s="221"/>
      <c r="K331" s="221"/>
      <c r="L331" s="221"/>
      <c r="M331" s="221"/>
      <c r="N331" s="221"/>
      <c r="O331" s="221"/>
      <c r="P331" s="221"/>
      <c r="Q331" s="221"/>
      <c r="R331" s="221"/>
      <c r="S331" s="221"/>
      <c r="T331" s="221"/>
      <c r="U331" s="221"/>
      <c r="V331" s="221"/>
      <c r="W331" s="221"/>
      <c r="X331" s="221"/>
      <c r="Y331" s="212"/>
      <c r="Z331" s="212"/>
      <c r="AA331" s="212"/>
      <c r="AB331" s="212"/>
      <c r="AC331" s="212"/>
      <c r="AD331" s="212"/>
      <c r="AE331" s="212"/>
      <c r="AF331" s="212"/>
      <c r="AG331" s="212" t="s">
        <v>133</v>
      </c>
      <c r="AH331" s="212">
        <v>5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19"/>
      <c r="B332" s="220"/>
      <c r="C332" s="251"/>
      <c r="D332" s="242"/>
      <c r="E332" s="242"/>
      <c r="F332" s="242"/>
      <c r="G332" s="242"/>
      <c r="H332" s="221"/>
      <c r="I332" s="221"/>
      <c r="J332" s="221"/>
      <c r="K332" s="221"/>
      <c r="L332" s="221"/>
      <c r="M332" s="221"/>
      <c r="N332" s="221"/>
      <c r="O332" s="221"/>
      <c r="P332" s="221"/>
      <c r="Q332" s="221"/>
      <c r="R332" s="221"/>
      <c r="S332" s="221"/>
      <c r="T332" s="221"/>
      <c r="U332" s="221"/>
      <c r="V332" s="221"/>
      <c r="W332" s="221"/>
      <c r="X332" s="221"/>
      <c r="Y332" s="212"/>
      <c r="Z332" s="212"/>
      <c r="AA332" s="212"/>
      <c r="AB332" s="212"/>
      <c r="AC332" s="212"/>
      <c r="AD332" s="212"/>
      <c r="AE332" s="212"/>
      <c r="AF332" s="212"/>
      <c r="AG332" s="212" t="s">
        <v>135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ht="45" outlineLevel="1" x14ac:dyDescent="0.2">
      <c r="A333" s="233">
        <v>95</v>
      </c>
      <c r="B333" s="234" t="s">
        <v>459</v>
      </c>
      <c r="C333" s="248" t="s">
        <v>460</v>
      </c>
      <c r="D333" s="235" t="s">
        <v>259</v>
      </c>
      <c r="E333" s="236">
        <v>1</v>
      </c>
      <c r="F333" s="237"/>
      <c r="G333" s="238">
        <f>ROUND(E333*F333,2)</f>
        <v>0</v>
      </c>
      <c r="H333" s="237"/>
      <c r="I333" s="238">
        <f>ROUND(E333*H333,2)</f>
        <v>0</v>
      </c>
      <c r="J333" s="237"/>
      <c r="K333" s="238">
        <f>ROUND(E333*J333,2)</f>
        <v>0</v>
      </c>
      <c r="L333" s="238">
        <v>21</v>
      </c>
      <c r="M333" s="238">
        <f>G333*(1+L333/100)</f>
        <v>0</v>
      </c>
      <c r="N333" s="238">
        <v>2.3E-3</v>
      </c>
      <c r="O333" s="238">
        <f>ROUND(E333*N333,2)</f>
        <v>0</v>
      </c>
      <c r="P333" s="238">
        <v>0</v>
      </c>
      <c r="Q333" s="238">
        <f>ROUND(E333*P333,2)</f>
        <v>0</v>
      </c>
      <c r="R333" s="238" t="s">
        <v>192</v>
      </c>
      <c r="S333" s="238" t="s">
        <v>127</v>
      </c>
      <c r="T333" s="239" t="s">
        <v>127</v>
      </c>
      <c r="U333" s="221">
        <v>0</v>
      </c>
      <c r="V333" s="221">
        <f>ROUND(E333*U333,2)</f>
        <v>0</v>
      </c>
      <c r="W333" s="221"/>
      <c r="X333" s="221" t="s">
        <v>193</v>
      </c>
      <c r="Y333" s="212"/>
      <c r="Z333" s="212"/>
      <c r="AA333" s="212"/>
      <c r="AB333" s="212"/>
      <c r="AC333" s="212"/>
      <c r="AD333" s="212"/>
      <c r="AE333" s="212"/>
      <c r="AF333" s="212"/>
      <c r="AG333" s="212" t="s">
        <v>194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19"/>
      <c r="B334" s="220"/>
      <c r="C334" s="253"/>
      <c r="D334" s="244"/>
      <c r="E334" s="244"/>
      <c r="F334" s="244"/>
      <c r="G334" s="244"/>
      <c r="H334" s="221"/>
      <c r="I334" s="221"/>
      <c r="J334" s="221"/>
      <c r="K334" s="221"/>
      <c r="L334" s="221"/>
      <c r="M334" s="221"/>
      <c r="N334" s="221"/>
      <c r="O334" s="221"/>
      <c r="P334" s="221"/>
      <c r="Q334" s="221"/>
      <c r="R334" s="221"/>
      <c r="S334" s="221"/>
      <c r="T334" s="221"/>
      <c r="U334" s="221"/>
      <c r="V334" s="221"/>
      <c r="W334" s="221"/>
      <c r="X334" s="221"/>
      <c r="Y334" s="212"/>
      <c r="Z334" s="212"/>
      <c r="AA334" s="212"/>
      <c r="AB334" s="212"/>
      <c r="AC334" s="212"/>
      <c r="AD334" s="212"/>
      <c r="AE334" s="212"/>
      <c r="AF334" s="212"/>
      <c r="AG334" s="212" t="s">
        <v>135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x14ac:dyDescent="0.2">
      <c r="A335" s="227" t="s">
        <v>121</v>
      </c>
      <c r="B335" s="228" t="s">
        <v>86</v>
      </c>
      <c r="C335" s="247" t="s">
        <v>87</v>
      </c>
      <c r="D335" s="229"/>
      <c r="E335" s="230"/>
      <c r="F335" s="231"/>
      <c r="G335" s="231">
        <f>SUMIF(AG336:AG341,"&lt;&gt;NOR",G336:G341)</f>
        <v>0</v>
      </c>
      <c r="H335" s="231"/>
      <c r="I335" s="231">
        <f>SUM(I336:I341)</f>
        <v>0</v>
      </c>
      <c r="J335" s="231"/>
      <c r="K335" s="231">
        <f>SUM(K336:K341)</f>
        <v>0</v>
      </c>
      <c r="L335" s="231"/>
      <c r="M335" s="231">
        <f>SUM(M336:M341)</f>
        <v>0</v>
      </c>
      <c r="N335" s="231"/>
      <c r="O335" s="231">
        <f>SUM(O336:O341)</f>
        <v>0.01</v>
      </c>
      <c r="P335" s="231"/>
      <c r="Q335" s="231">
        <f>SUM(Q336:Q341)</f>
        <v>0</v>
      </c>
      <c r="R335" s="231"/>
      <c r="S335" s="231"/>
      <c r="T335" s="232"/>
      <c r="U335" s="226"/>
      <c r="V335" s="226">
        <f>SUM(V336:V341)</f>
        <v>2.13</v>
      </c>
      <c r="W335" s="226"/>
      <c r="X335" s="226"/>
      <c r="AG335" t="s">
        <v>122</v>
      </c>
    </row>
    <row r="336" spans="1:60" ht="22.5" outlineLevel="1" x14ac:dyDescent="0.2">
      <c r="A336" s="233">
        <v>96</v>
      </c>
      <c r="B336" s="234" t="s">
        <v>461</v>
      </c>
      <c r="C336" s="248" t="s">
        <v>462</v>
      </c>
      <c r="D336" s="235" t="s">
        <v>311</v>
      </c>
      <c r="E336" s="236">
        <v>22</v>
      </c>
      <c r="F336" s="237"/>
      <c r="G336" s="238">
        <f>ROUND(E336*F336,2)</f>
        <v>0</v>
      </c>
      <c r="H336" s="237"/>
      <c r="I336" s="238">
        <f>ROUND(E336*H336,2)</f>
        <v>0</v>
      </c>
      <c r="J336" s="237"/>
      <c r="K336" s="238">
        <f>ROUND(E336*J336,2)</f>
        <v>0</v>
      </c>
      <c r="L336" s="238">
        <v>21</v>
      </c>
      <c r="M336" s="238">
        <f>G336*(1+L336/100)</f>
        <v>0</v>
      </c>
      <c r="N336" s="238">
        <v>3.3E-4</v>
      </c>
      <c r="O336" s="238">
        <f>ROUND(E336*N336,2)</f>
        <v>0.01</v>
      </c>
      <c r="P336" s="238">
        <v>0</v>
      </c>
      <c r="Q336" s="238">
        <f>ROUND(E336*P336,2)</f>
        <v>0</v>
      </c>
      <c r="R336" s="238" t="s">
        <v>463</v>
      </c>
      <c r="S336" s="238" t="s">
        <v>127</v>
      </c>
      <c r="T336" s="239" t="s">
        <v>127</v>
      </c>
      <c r="U336" s="221">
        <v>9.7000000000000003E-2</v>
      </c>
      <c r="V336" s="221">
        <f>ROUND(E336*U336,2)</f>
        <v>2.13</v>
      </c>
      <c r="W336" s="221"/>
      <c r="X336" s="221" t="s">
        <v>128</v>
      </c>
      <c r="Y336" s="212"/>
      <c r="Z336" s="212"/>
      <c r="AA336" s="212"/>
      <c r="AB336" s="212"/>
      <c r="AC336" s="212"/>
      <c r="AD336" s="212"/>
      <c r="AE336" s="212"/>
      <c r="AF336" s="212"/>
      <c r="AG336" s="212" t="s">
        <v>129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19"/>
      <c r="B337" s="220"/>
      <c r="C337" s="253"/>
      <c r="D337" s="244"/>
      <c r="E337" s="244"/>
      <c r="F337" s="244"/>
      <c r="G337" s="244"/>
      <c r="H337" s="221"/>
      <c r="I337" s="221"/>
      <c r="J337" s="221"/>
      <c r="K337" s="221"/>
      <c r="L337" s="221"/>
      <c r="M337" s="221"/>
      <c r="N337" s="221"/>
      <c r="O337" s="221"/>
      <c r="P337" s="221"/>
      <c r="Q337" s="221"/>
      <c r="R337" s="221"/>
      <c r="S337" s="221"/>
      <c r="T337" s="221"/>
      <c r="U337" s="221"/>
      <c r="V337" s="221"/>
      <c r="W337" s="221"/>
      <c r="X337" s="221"/>
      <c r="Y337" s="212"/>
      <c r="Z337" s="212"/>
      <c r="AA337" s="212"/>
      <c r="AB337" s="212"/>
      <c r="AC337" s="212"/>
      <c r="AD337" s="212"/>
      <c r="AE337" s="212"/>
      <c r="AF337" s="212"/>
      <c r="AG337" s="212" t="s">
        <v>135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33">
        <v>97</v>
      </c>
      <c r="B338" s="234" t="s">
        <v>464</v>
      </c>
      <c r="C338" s="248" t="s">
        <v>465</v>
      </c>
      <c r="D338" s="235" t="s">
        <v>311</v>
      </c>
      <c r="E338" s="236">
        <v>22</v>
      </c>
      <c r="F338" s="237"/>
      <c r="G338" s="238">
        <f>ROUND(E338*F338,2)</f>
        <v>0</v>
      </c>
      <c r="H338" s="237"/>
      <c r="I338" s="238">
        <f>ROUND(E338*H338,2)</f>
        <v>0</v>
      </c>
      <c r="J338" s="237"/>
      <c r="K338" s="238">
        <f>ROUND(E338*J338,2)</f>
        <v>0</v>
      </c>
      <c r="L338" s="238">
        <v>21</v>
      </c>
      <c r="M338" s="238">
        <f>G338*(1+L338/100)</f>
        <v>0</v>
      </c>
      <c r="N338" s="238">
        <v>1.2999999999999999E-4</v>
      </c>
      <c r="O338" s="238">
        <f>ROUND(E338*N338,2)</f>
        <v>0</v>
      </c>
      <c r="P338" s="238">
        <v>0</v>
      </c>
      <c r="Q338" s="238">
        <f>ROUND(E338*P338,2)</f>
        <v>0</v>
      </c>
      <c r="R338" s="238"/>
      <c r="S338" s="238" t="s">
        <v>260</v>
      </c>
      <c r="T338" s="239" t="s">
        <v>127</v>
      </c>
      <c r="U338" s="221">
        <v>0</v>
      </c>
      <c r="V338" s="221">
        <f>ROUND(E338*U338,2)</f>
        <v>0</v>
      </c>
      <c r="W338" s="221"/>
      <c r="X338" s="221" t="s">
        <v>193</v>
      </c>
      <c r="Y338" s="212"/>
      <c r="Z338" s="212"/>
      <c r="AA338" s="212"/>
      <c r="AB338" s="212"/>
      <c r="AC338" s="212"/>
      <c r="AD338" s="212"/>
      <c r="AE338" s="212"/>
      <c r="AF338" s="212"/>
      <c r="AG338" s="212" t="s">
        <v>194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19"/>
      <c r="B339" s="220"/>
      <c r="C339" s="253"/>
      <c r="D339" s="244"/>
      <c r="E339" s="244"/>
      <c r="F339" s="244"/>
      <c r="G339" s="244"/>
      <c r="H339" s="221"/>
      <c r="I339" s="221"/>
      <c r="J339" s="221"/>
      <c r="K339" s="221"/>
      <c r="L339" s="221"/>
      <c r="M339" s="221"/>
      <c r="N339" s="221"/>
      <c r="O339" s="221"/>
      <c r="P339" s="221"/>
      <c r="Q339" s="221"/>
      <c r="R339" s="221"/>
      <c r="S339" s="221"/>
      <c r="T339" s="221"/>
      <c r="U339" s="221"/>
      <c r="V339" s="221"/>
      <c r="W339" s="221"/>
      <c r="X339" s="221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135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33">
        <v>98</v>
      </c>
      <c r="B340" s="234" t="s">
        <v>466</v>
      </c>
      <c r="C340" s="248" t="s">
        <v>467</v>
      </c>
      <c r="D340" s="235" t="s">
        <v>311</v>
      </c>
      <c r="E340" s="236">
        <v>22</v>
      </c>
      <c r="F340" s="237"/>
      <c r="G340" s="238">
        <f>ROUND(E340*F340,2)</f>
        <v>0</v>
      </c>
      <c r="H340" s="237"/>
      <c r="I340" s="238">
        <f>ROUND(E340*H340,2)</f>
        <v>0</v>
      </c>
      <c r="J340" s="237"/>
      <c r="K340" s="238">
        <f>ROUND(E340*J340,2)</f>
        <v>0</v>
      </c>
      <c r="L340" s="238">
        <v>21</v>
      </c>
      <c r="M340" s="238">
        <f>G340*(1+L340/100)</f>
        <v>0</v>
      </c>
      <c r="N340" s="238">
        <v>1.2999999999999999E-4</v>
      </c>
      <c r="O340" s="238">
        <f>ROUND(E340*N340,2)</f>
        <v>0</v>
      </c>
      <c r="P340" s="238">
        <v>0</v>
      </c>
      <c r="Q340" s="238">
        <f>ROUND(E340*P340,2)</f>
        <v>0</v>
      </c>
      <c r="R340" s="238"/>
      <c r="S340" s="238" t="s">
        <v>260</v>
      </c>
      <c r="T340" s="239" t="s">
        <v>261</v>
      </c>
      <c r="U340" s="221">
        <v>0</v>
      </c>
      <c r="V340" s="221">
        <f>ROUND(E340*U340,2)</f>
        <v>0</v>
      </c>
      <c r="W340" s="221"/>
      <c r="X340" s="221" t="s">
        <v>193</v>
      </c>
      <c r="Y340" s="212"/>
      <c r="Z340" s="212"/>
      <c r="AA340" s="212"/>
      <c r="AB340" s="212"/>
      <c r="AC340" s="212"/>
      <c r="AD340" s="212"/>
      <c r="AE340" s="212"/>
      <c r="AF340" s="212"/>
      <c r="AG340" s="212" t="s">
        <v>194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19"/>
      <c r="B341" s="220"/>
      <c r="C341" s="253"/>
      <c r="D341" s="244"/>
      <c r="E341" s="244"/>
      <c r="F341" s="244"/>
      <c r="G341" s="244"/>
      <c r="H341" s="221"/>
      <c r="I341" s="221"/>
      <c r="J341" s="221"/>
      <c r="K341" s="221"/>
      <c r="L341" s="221"/>
      <c r="M341" s="221"/>
      <c r="N341" s="221"/>
      <c r="O341" s="221"/>
      <c r="P341" s="221"/>
      <c r="Q341" s="221"/>
      <c r="R341" s="221"/>
      <c r="S341" s="221"/>
      <c r="T341" s="221"/>
      <c r="U341" s="221"/>
      <c r="V341" s="221"/>
      <c r="W341" s="221"/>
      <c r="X341" s="221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135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x14ac:dyDescent="0.2">
      <c r="A342" s="227" t="s">
        <v>121</v>
      </c>
      <c r="B342" s="228" t="s">
        <v>88</v>
      </c>
      <c r="C342" s="247" t="s">
        <v>89</v>
      </c>
      <c r="D342" s="229"/>
      <c r="E342" s="230"/>
      <c r="F342" s="231"/>
      <c r="G342" s="231">
        <f>SUMIF(AG343:AG344,"&lt;&gt;NOR",G343:G344)</f>
        <v>0</v>
      </c>
      <c r="H342" s="231"/>
      <c r="I342" s="231">
        <f>SUM(I343:I344)</f>
        <v>0</v>
      </c>
      <c r="J342" s="231"/>
      <c r="K342" s="231">
        <f>SUM(K343:K344)</f>
        <v>0</v>
      </c>
      <c r="L342" s="231"/>
      <c r="M342" s="231">
        <f>SUM(M343:M344)</f>
        <v>0</v>
      </c>
      <c r="N342" s="231"/>
      <c r="O342" s="231">
        <f>SUM(O343:O344)</f>
        <v>0</v>
      </c>
      <c r="P342" s="231"/>
      <c r="Q342" s="231">
        <f>SUM(Q343:Q344)</f>
        <v>0</v>
      </c>
      <c r="R342" s="231"/>
      <c r="S342" s="231"/>
      <c r="T342" s="232"/>
      <c r="U342" s="226"/>
      <c r="V342" s="226">
        <f>SUM(V343:V344)</f>
        <v>2.9</v>
      </c>
      <c r="W342" s="226"/>
      <c r="X342" s="226"/>
      <c r="AG342" t="s">
        <v>122</v>
      </c>
    </row>
    <row r="343" spans="1:60" outlineLevel="1" x14ac:dyDescent="0.2">
      <c r="A343" s="233">
        <v>99</v>
      </c>
      <c r="B343" s="234" t="s">
        <v>468</v>
      </c>
      <c r="C343" s="248" t="s">
        <v>469</v>
      </c>
      <c r="D343" s="235" t="s">
        <v>311</v>
      </c>
      <c r="E343" s="236">
        <v>20</v>
      </c>
      <c r="F343" s="237"/>
      <c r="G343" s="238">
        <f>ROUND(E343*F343,2)</f>
        <v>0</v>
      </c>
      <c r="H343" s="237"/>
      <c r="I343" s="238">
        <f>ROUND(E343*H343,2)</f>
        <v>0</v>
      </c>
      <c r="J343" s="237"/>
      <c r="K343" s="238">
        <f>ROUND(E343*J343,2)</f>
        <v>0</v>
      </c>
      <c r="L343" s="238">
        <v>21</v>
      </c>
      <c r="M343" s="238">
        <f>G343*(1+L343/100)</f>
        <v>0</v>
      </c>
      <c r="N343" s="238">
        <v>0</v>
      </c>
      <c r="O343" s="238">
        <f>ROUND(E343*N343,2)</f>
        <v>0</v>
      </c>
      <c r="P343" s="238">
        <v>0</v>
      </c>
      <c r="Q343" s="238">
        <f>ROUND(E343*P343,2)</f>
        <v>0</v>
      </c>
      <c r="R343" s="238"/>
      <c r="S343" s="238" t="s">
        <v>127</v>
      </c>
      <c r="T343" s="239" t="s">
        <v>127</v>
      </c>
      <c r="U343" s="221">
        <v>0.14499999999999999</v>
      </c>
      <c r="V343" s="221">
        <f>ROUND(E343*U343,2)</f>
        <v>2.9</v>
      </c>
      <c r="W343" s="221"/>
      <c r="X343" s="221" t="s">
        <v>128</v>
      </c>
      <c r="Y343" s="212"/>
      <c r="Z343" s="212"/>
      <c r="AA343" s="212"/>
      <c r="AB343" s="212"/>
      <c r="AC343" s="212"/>
      <c r="AD343" s="212"/>
      <c r="AE343" s="212"/>
      <c r="AF343" s="212"/>
      <c r="AG343" s="212" t="s">
        <v>129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19"/>
      <c r="B344" s="220"/>
      <c r="C344" s="253"/>
      <c r="D344" s="244"/>
      <c r="E344" s="244"/>
      <c r="F344" s="244"/>
      <c r="G344" s="244"/>
      <c r="H344" s="221"/>
      <c r="I344" s="221"/>
      <c r="J344" s="221"/>
      <c r="K344" s="221"/>
      <c r="L344" s="221"/>
      <c r="M344" s="221"/>
      <c r="N344" s="221"/>
      <c r="O344" s="221"/>
      <c r="P344" s="221"/>
      <c r="Q344" s="221"/>
      <c r="R344" s="221"/>
      <c r="S344" s="221"/>
      <c r="T344" s="221"/>
      <c r="U344" s="221"/>
      <c r="V344" s="221"/>
      <c r="W344" s="221"/>
      <c r="X344" s="221"/>
      <c r="Y344" s="212"/>
      <c r="Z344" s="212"/>
      <c r="AA344" s="212"/>
      <c r="AB344" s="212"/>
      <c r="AC344" s="212"/>
      <c r="AD344" s="212"/>
      <c r="AE344" s="212"/>
      <c r="AF344" s="212"/>
      <c r="AG344" s="212" t="s">
        <v>135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x14ac:dyDescent="0.2">
      <c r="A345" s="227" t="s">
        <v>121</v>
      </c>
      <c r="B345" s="228" t="s">
        <v>90</v>
      </c>
      <c r="C345" s="247" t="s">
        <v>91</v>
      </c>
      <c r="D345" s="229"/>
      <c r="E345" s="230"/>
      <c r="F345" s="231"/>
      <c r="G345" s="231">
        <f>SUMIF(AG346:AG357,"&lt;&gt;NOR",G346:G357)</f>
        <v>0</v>
      </c>
      <c r="H345" s="231"/>
      <c r="I345" s="231">
        <f>SUM(I346:I357)</f>
        <v>0</v>
      </c>
      <c r="J345" s="231"/>
      <c r="K345" s="231">
        <f>SUM(K346:K357)</f>
        <v>0</v>
      </c>
      <c r="L345" s="231"/>
      <c r="M345" s="231">
        <f>SUM(M346:M357)</f>
        <v>0</v>
      </c>
      <c r="N345" s="231"/>
      <c r="O345" s="231">
        <f>SUM(O346:O357)</f>
        <v>0</v>
      </c>
      <c r="P345" s="231"/>
      <c r="Q345" s="231">
        <f>SUM(Q346:Q357)</f>
        <v>0</v>
      </c>
      <c r="R345" s="231"/>
      <c r="S345" s="231"/>
      <c r="T345" s="232"/>
      <c r="U345" s="226"/>
      <c r="V345" s="226">
        <f>SUM(V346:V357)</f>
        <v>21.69</v>
      </c>
      <c r="W345" s="226"/>
      <c r="X345" s="226"/>
      <c r="AG345" t="s">
        <v>122</v>
      </c>
    </row>
    <row r="346" spans="1:60" outlineLevel="1" x14ac:dyDescent="0.2">
      <c r="A346" s="233">
        <v>100</v>
      </c>
      <c r="B346" s="234" t="s">
        <v>470</v>
      </c>
      <c r="C346" s="248" t="s">
        <v>471</v>
      </c>
      <c r="D346" s="235" t="s">
        <v>203</v>
      </c>
      <c r="E346" s="236">
        <v>44.25517</v>
      </c>
      <c r="F346" s="237"/>
      <c r="G346" s="238">
        <f>ROUND(E346*F346,2)</f>
        <v>0</v>
      </c>
      <c r="H346" s="237"/>
      <c r="I346" s="238">
        <f>ROUND(E346*H346,2)</f>
        <v>0</v>
      </c>
      <c r="J346" s="237"/>
      <c r="K346" s="238">
        <f>ROUND(E346*J346,2)</f>
        <v>0</v>
      </c>
      <c r="L346" s="238">
        <v>21</v>
      </c>
      <c r="M346" s="238">
        <f>G346*(1+L346/100)</f>
        <v>0</v>
      </c>
      <c r="N346" s="238">
        <v>0</v>
      </c>
      <c r="O346" s="238">
        <f>ROUND(E346*N346,2)</f>
        <v>0</v>
      </c>
      <c r="P346" s="238">
        <v>0</v>
      </c>
      <c r="Q346" s="238">
        <f>ROUND(E346*P346,2)</f>
        <v>0</v>
      </c>
      <c r="R346" s="238" t="s">
        <v>412</v>
      </c>
      <c r="S346" s="238" t="s">
        <v>127</v>
      </c>
      <c r="T346" s="239" t="s">
        <v>127</v>
      </c>
      <c r="U346" s="221">
        <v>0.49</v>
      </c>
      <c r="V346" s="221">
        <f>ROUND(E346*U346,2)</f>
        <v>21.69</v>
      </c>
      <c r="W346" s="221"/>
      <c r="X346" s="221" t="s">
        <v>128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129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19"/>
      <c r="B347" s="220"/>
      <c r="C347" s="250" t="s">
        <v>472</v>
      </c>
      <c r="D347" s="222"/>
      <c r="E347" s="223">
        <v>3.517E-2</v>
      </c>
      <c r="F347" s="221"/>
      <c r="G347" s="221"/>
      <c r="H347" s="221"/>
      <c r="I347" s="221"/>
      <c r="J347" s="221"/>
      <c r="K347" s="221"/>
      <c r="L347" s="221"/>
      <c r="M347" s="221"/>
      <c r="N347" s="221"/>
      <c r="O347" s="221"/>
      <c r="P347" s="221"/>
      <c r="Q347" s="221"/>
      <c r="R347" s="221"/>
      <c r="S347" s="221"/>
      <c r="T347" s="221"/>
      <c r="U347" s="221"/>
      <c r="V347" s="221"/>
      <c r="W347" s="221"/>
      <c r="X347" s="221"/>
      <c r="Y347" s="212"/>
      <c r="Z347" s="212"/>
      <c r="AA347" s="212"/>
      <c r="AB347" s="212"/>
      <c r="AC347" s="212"/>
      <c r="AD347" s="212"/>
      <c r="AE347" s="212"/>
      <c r="AF347" s="212"/>
      <c r="AG347" s="212" t="s">
        <v>133</v>
      </c>
      <c r="AH347" s="212">
        <v>7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19"/>
      <c r="B348" s="220"/>
      <c r="C348" s="250" t="s">
        <v>473</v>
      </c>
      <c r="D348" s="222"/>
      <c r="E348" s="223">
        <v>0.22</v>
      </c>
      <c r="F348" s="221"/>
      <c r="G348" s="221"/>
      <c r="H348" s="221"/>
      <c r="I348" s="221"/>
      <c r="J348" s="221"/>
      <c r="K348" s="221"/>
      <c r="L348" s="221"/>
      <c r="M348" s="221"/>
      <c r="N348" s="221"/>
      <c r="O348" s="221"/>
      <c r="P348" s="221"/>
      <c r="Q348" s="221"/>
      <c r="R348" s="221"/>
      <c r="S348" s="221"/>
      <c r="T348" s="221"/>
      <c r="U348" s="221"/>
      <c r="V348" s="221"/>
      <c r="W348" s="221"/>
      <c r="X348" s="221"/>
      <c r="Y348" s="212"/>
      <c r="Z348" s="212"/>
      <c r="AA348" s="212"/>
      <c r="AB348" s="212"/>
      <c r="AC348" s="212"/>
      <c r="AD348" s="212"/>
      <c r="AE348" s="212"/>
      <c r="AF348" s="212"/>
      <c r="AG348" s="212" t="s">
        <v>133</v>
      </c>
      <c r="AH348" s="212">
        <v>7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19"/>
      <c r="B349" s="220"/>
      <c r="C349" s="250" t="s">
        <v>474</v>
      </c>
      <c r="D349" s="222"/>
      <c r="E349" s="223">
        <v>44</v>
      </c>
      <c r="F349" s="221"/>
      <c r="G349" s="221"/>
      <c r="H349" s="221"/>
      <c r="I349" s="221"/>
      <c r="J349" s="221"/>
      <c r="K349" s="221"/>
      <c r="L349" s="221"/>
      <c r="M349" s="221"/>
      <c r="N349" s="221"/>
      <c r="O349" s="221"/>
      <c r="P349" s="221"/>
      <c r="Q349" s="221"/>
      <c r="R349" s="221"/>
      <c r="S349" s="221"/>
      <c r="T349" s="221"/>
      <c r="U349" s="221"/>
      <c r="V349" s="221"/>
      <c r="W349" s="221"/>
      <c r="X349" s="221"/>
      <c r="Y349" s="212"/>
      <c r="Z349" s="212"/>
      <c r="AA349" s="212"/>
      <c r="AB349" s="212"/>
      <c r="AC349" s="212"/>
      <c r="AD349" s="212"/>
      <c r="AE349" s="212"/>
      <c r="AF349" s="212"/>
      <c r="AG349" s="212" t="s">
        <v>133</v>
      </c>
      <c r="AH349" s="212">
        <v>7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19"/>
      <c r="B350" s="220"/>
      <c r="C350" s="251"/>
      <c r="D350" s="242"/>
      <c r="E350" s="242"/>
      <c r="F350" s="242"/>
      <c r="G350" s="242"/>
      <c r="H350" s="221"/>
      <c r="I350" s="221"/>
      <c r="J350" s="221"/>
      <c r="K350" s="221"/>
      <c r="L350" s="221"/>
      <c r="M350" s="221"/>
      <c r="N350" s="221"/>
      <c r="O350" s="221"/>
      <c r="P350" s="221"/>
      <c r="Q350" s="221"/>
      <c r="R350" s="221"/>
      <c r="S350" s="221"/>
      <c r="T350" s="221"/>
      <c r="U350" s="221"/>
      <c r="V350" s="221"/>
      <c r="W350" s="221"/>
      <c r="X350" s="221"/>
      <c r="Y350" s="212"/>
      <c r="Z350" s="212"/>
      <c r="AA350" s="212"/>
      <c r="AB350" s="212"/>
      <c r="AC350" s="212"/>
      <c r="AD350" s="212"/>
      <c r="AE350" s="212"/>
      <c r="AF350" s="212"/>
      <c r="AG350" s="212" t="s">
        <v>135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33">
        <v>101</v>
      </c>
      <c r="B351" s="234" t="s">
        <v>475</v>
      </c>
      <c r="C351" s="248" t="s">
        <v>476</v>
      </c>
      <c r="D351" s="235" t="s">
        <v>203</v>
      </c>
      <c r="E351" s="236">
        <v>885.10335999999995</v>
      </c>
      <c r="F351" s="237"/>
      <c r="G351" s="238">
        <f>ROUND(E351*F351,2)</f>
        <v>0</v>
      </c>
      <c r="H351" s="237"/>
      <c r="I351" s="238">
        <f>ROUND(E351*H351,2)</f>
        <v>0</v>
      </c>
      <c r="J351" s="237"/>
      <c r="K351" s="238">
        <f>ROUND(E351*J351,2)</f>
        <v>0</v>
      </c>
      <c r="L351" s="238">
        <v>21</v>
      </c>
      <c r="M351" s="238">
        <f>G351*(1+L351/100)</f>
        <v>0</v>
      </c>
      <c r="N351" s="238">
        <v>0</v>
      </c>
      <c r="O351" s="238">
        <f>ROUND(E351*N351,2)</f>
        <v>0</v>
      </c>
      <c r="P351" s="238">
        <v>0</v>
      </c>
      <c r="Q351" s="238">
        <f>ROUND(E351*P351,2)</f>
        <v>0</v>
      </c>
      <c r="R351" s="238" t="s">
        <v>412</v>
      </c>
      <c r="S351" s="238" t="s">
        <v>127</v>
      </c>
      <c r="T351" s="239" t="s">
        <v>127</v>
      </c>
      <c r="U351" s="221">
        <v>0</v>
      </c>
      <c r="V351" s="221">
        <f>ROUND(E351*U351,2)</f>
        <v>0</v>
      </c>
      <c r="W351" s="221"/>
      <c r="X351" s="221" t="s">
        <v>128</v>
      </c>
      <c r="Y351" s="212"/>
      <c r="Z351" s="212"/>
      <c r="AA351" s="212"/>
      <c r="AB351" s="212"/>
      <c r="AC351" s="212"/>
      <c r="AD351" s="212"/>
      <c r="AE351" s="212"/>
      <c r="AF351" s="212"/>
      <c r="AG351" s="212" t="s">
        <v>129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19"/>
      <c r="B352" s="220"/>
      <c r="C352" s="250" t="s">
        <v>477</v>
      </c>
      <c r="D352" s="222"/>
      <c r="E352" s="223">
        <v>885.10335999999995</v>
      </c>
      <c r="F352" s="221"/>
      <c r="G352" s="221"/>
      <c r="H352" s="221"/>
      <c r="I352" s="221"/>
      <c r="J352" s="221"/>
      <c r="K352" s="221"/>
      <c r="L352" s="221"/>
      <c r="M352" s="221"/>
      <c r="N352" s="221"/>
      <c r="O352" s="221"/>
      <c r="P352" s="221"/>
      <c r="Q352" s="221"/>
      <c r="R352" s="221"/>
      <c r="S352" s="221"/>
      <c r="T352" s="221"/>
      <c r="U352" s="221"/>
      <c r="V352" s="221"/>
      <c r="W352" s="221"/>
      <c r="X352" s="221"/>
      <c r="Y352" s="212"/>
      <c r="Z352" s="212"/>
      <c r="AA352" s="212"/>
      <c r="AB352" s="212"/>
      <c r="AC352" s="212"/>
      <c r="AD352" s="212"/>
      <c r="AE352" s="212"/>
      <c r="AF352" s="212"/>
      <c r="AG352" s="212" t="s">
        <v>133</v>
      </c>
      <c r="AH352" s="212">
        <v>5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19"/>
      <c r="B353" s="220"/>
      <c r="C353" s="251"/>
      <c r="D353" s="242"/>
      <c r="E353" s="242"/>
      <c r="F353" s="242"/>
      <c r="G353" s="242"/>
      <c r="H353" s="221"/>
      <c r="I353" s="221"/>
      <c r="J353" s="221"/>
      <c r="K353" s="221"/>
      <c r="L353" s="221"/>
      <c r="M353" s="221"/>
      <c r="N353" s="221"/>
      <c r="O353" s="221"/>
      <c r="P353" s="221"/>
      <c r="Q353" s="221"/>
      <c r="R353" s="221"/>
      <c r="S353" s="221"/>
      <c r="T353" s="221"/>
      <c r="U353" s="221"/>
      <c r="V353" s="221"/>
      <c r="W353" s="221"/>
      <c r="X353" s="221"/>
      <c r="Y353" s="212"/>
      <c r="Z353" s="212"/>
      <c r="AA353" s="212"/>
      <c r="AB353" s="212"/>
      <c r="AC353" s="212"/>
      <c r="AD353" s="212"/>
      <c r="AE353" s="212"/>
      <c r="AF353" s="212"/>
      <c r="AG353" s="212" t="s">
        <v>135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33">
        <v>102</v>
      </c>
      <c r="B354" s="234" t="s">
        <v>478</v>
      </c>
      <c r="C354" s="248" t="s">
        <v>479</v>
      </c>
      <c r="D354" s="235" t="s">
        <v>480</v>
      </c>
      <c r="E354" s="236">
        <v>5</v>
      </c>
      <c r="F354" s="237"/>
      <c r="G354" s="238">
        <f>ROUND(E354*F354,2)</f>
        <v>0</v>
      </c>
      <c r="H354" s="237"/>
      <c r="I354" s="238">
        <f>ROUND(E354*H354,2)</f>
        <v>0</v>
      </c>
      <c r="J354" s="237"/>
      <c r="K354" s="238">
        <f>ROUND(E354*J354,2)</f>
        <v>0</v>
      </c>
      <c r="L354" s="238">
        <v>21</v>
      </c>
      <c r="M354" s="238">
        <f>G354*(1+L354/100)</f>
        <v>0</v>
      </c>
      <c r="N354" s="238">
        <v>0</v>
      </c>
      <c r="O354" s="238">
        <f>ROUND(E354*N354,2)</f>
        <v>0</v>
      </c>
      <c r="P354" s="238">
        <v>0</v>
      </c>
      <c r="Q354" s="238">
        <f>ROUND(E354*P354,2)</f>
        <v>0</v>
      </c>
      <c r="R354" s="238" t="s">
        <v>412</v>
      </c>
      <c r="S354" s="238" t="s">
        <v>127</v>
      </c>
      <c r="T354" s="239" t="s">
        <v>127</v>
      </c>
      <c r="U354" s="221">
        <v>0</v>
      </c>
      <c r="V354" s="221">
        <f>ROUND(E354*U354,2)</f>
        <v>0</v>
      </c>
      <c r="W354" s="221"/>
      <c r="X354" s="221" t="s">
        <v>128</v>
      </c>
      <c r="Y354" s="212"/>
      <c r="Z354" s="212"/>
      <c r="AA354" s="212"/>
      <c r="AB354" s="212"/>
      <c r="AC354" s="212"/>
      <c r="AD354" s="212"/>
      <c r="AE354" s="212"/>
      <c r="AF354" s="212"/>
      <c r="AG354" s="212" t="s">
        <v>129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19"/>
      <c r="B355" s="220"/>
      <c r="C355" s="253"/>
      <c r="D355" s="244"/>
      <c r="E355" s="244"/>
      <c r="F355" s="244"/>
      <c r="G355" s="244"/>
      <c r="H355" s="221"/>
      <c r="I355" s="221"/>
      <c r="J355" s="221"/>
      <c r="K355" s="221"/>
      <c r="L355" s="221"/>
      <c r="M355" s="221"/>
      <c r="N355" s="221"/>
      <c r="O355" s="221"/>
      <c r="P355" s="221"/>
      <c r="Q355" s="221"/>
      <c r="R355" s="221"/>
      <c r="S355" s="221"/>
      <c r="T355" s="221"/>
      <c r="U355" s="221"/>
      <c r="V355" s="221"/>
      <c r="W355" s="221"/>
      <c r="X355" s="221"/>
      <c r="Y355" s="212"/>
      <c r="Z355" s="212"/>
      <c r="AA355" s="212"/>
      <c r="AB355" s="212"/>
      <c r="AC355" s="212"/>
      <c r="AD355" s="212"/>
      <c r="AE355" s="212"/>
      <c r="AF355" s="212"/>
      <c r="AG355" s="212" t="s">
        <v>135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33">
        <v>103</v>
      </c>
      <c r="B356" s="234" t="s">
        <v>481</v>
      </c>
      <c r="C356" s="248" t="s">
        <v>482</v>
      </c>
      <c r="D356" s="235" t="s">
        <v>203</v>
      </c>
      <c r="E356" s="236">
        <v>1</v>
      </c>
      <c r="F356" s="237"/>
      <c r="G356" s="238">
        <f>ROUND(E356*F356,2)</f>
        <v>0</v>
      </c>
      <c r="H356" s="237"/>
      <c r="I356" s="238">
        <f>ROUND(E356*H356,2)</f>
        <v>0</v>
      </c>
      <c r="J356" s="237"/>
      <c r="K356" s="238">
        <f>ROUND(E356*J356,2)</f>
        <v>0</v>
      </c>
      <c r="L356" s="238">
        <v>21</v>
      </c>
      <c r="M356" s="238">
        <f>G356*(1+L356/100)</f>
        <v>0</v>
      </c>
      <c r="N356" s="238">
        <v>0</v>
      </c>
      <c r="O356" s="238">
        <f>ROUND(E356*N356,2)</f>
        <v>0</v>
      </c>
      <c r="P356" s="238">
        <v>0</v>
      </c>
      <c r="Q356" s="238">
        <f>ROUND(E356*P356,2)</f>
        <v>0</v>
      </c>
      <c r="R356" s="238"/>
      <c r="S356" s="238" t="s">
        <v>260</v>
      </c>
      <c r="T356" s="239" t="s">
        <v>261</v>
      </c>
      <c r="U356" s="221">
        <v>0</v>
      </c>
      <c r="V356" s="221">
        <f>ROUND(E356*U356,2)</f>
        <v>0</v>
      </c>
      <c r="W356" s="221"/>
      <c r="X356" s="221" t="s">
        <v>128</v>
      </c>
      <c r="Y356" s="212"/>
      <c r="Z356" s="212"/>
      <c r="AA356" s="212"/>
      <c r="AB356" s="212"/>
      <c r="AC356" s="212"/>
      <c r="AD356" s="212"/>
      <c r="AE356" s="212"/>
      <c r="AF356" s="212"/>
      <c r="AG356" s="212" t="s">
        <v>129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19"/>
      <c r="B357" s="220"/>
      <c r="C357" s="253"/>
      <c r="D357" s="244"/>
      <c r="E357" s="244"/>
      <c r="F357" s="244"/>
      <c r="G357" s="244"/>
      <c r="H357" s="221"/>
      <c r="I357" s="221"/>
      <c r="J357" s="221"/>
      <c r="K357" s="221"/>
      <c r="L357" s="221"/>
      <c r="M357" s="221"/>
      <c r="N357" s="221"/>
      <c r="O357" s="221"/>
      <c r="P357" s="221"/>
      <c r="Q357" s="221"/>
      <c r="R357" s="221"/>
      <c r="S357" s="221"/>
      <c r="T357" s="221"/>
      <c r="U357" s="221"/>
      <c r="V357" s="221"/>
      <c r="W357" s="221"/>
      <c r="X357" s="221"/>
      <c r="Y357" s="212"/>
      <c r="Z357" s="212"/>
      <c r="AA357" s="212"/>
      <c r="AB357" s="212"/>
      <c r="AC357" s="212"/>
      <c r="AD357" s="212"/>
      <c r="AE357" s="212"/>
      <c r="AF357" s="212"/>
      <c r="AG357" s="212" t="s">
        <v>135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x14ac:dyDescent="0.2">
      <c r="A358" s="227" t="s">
        <v>121</v>
      </c>
      <c r="B358" s="228" t="s">
        <v>93</v>
      </c>
      <c r="C358" s="247" t="s">
        <v>27</v>
      </c>
      <c r="D358" s="229"/>
      <c r="E358" s="230"/>
      <c r="F358" s="231"/>
      <c r="G358" s="231">
        <f>SUMIF(AG359:AG372,"&lt;&gt;NOR",G359:G372)</f>
        <v>0</v>
      </c>
      <c r="H358" s="231"/>
      <c r="I358" s="231">
        <f>SUM(I359:I372)</f>
        <v>0</v>
      </c>
      <c r="J358" s="231"/>
      <c r="K358" s="231">
        <f>SUM(K359:K372)</f>
        <v>0</v>
      </c>
      <c r="L358" s="231"/>
      <c r="M358" s="231">
        <f>SUM(M359:M372)</f>
        <v>0</v>
      </c>
      <c r="N358" s="231"/>
      <c r="O358" s="231">
        <f>SUM(O359:O372)</f>
        <v>0</v>
      </c>
      <c r="P358" s="231"/>
      <c r="Q358" s="231">
        <f>SUM(Q359:Q372)</f>
        <v>0</v>
      </c>
      <c r="R358" s="231"/>
      <c r="S358" s="231"/>
      <c r="T358" s="232"/>
      <c r="U358" s="226"/>
      <c r="V358" s="226">
        <f>SUM(V359:V372)</f>
        <v>16</v>
      </c>
      <c r="W358" s="226"/>
      <c r="X358" s="226"/>
      <c r="AG358" t="s">
        <v>122</v>
      </c>
    </row>
    <row r="359" spans="1:60" outlineLevel="1" x14ac:dyDescent="0.2">
      <c r="A359" s="233">
        <v>104</v>
      </c>
      <c r="B359" s="234" t="s">
        <v>483</v>
      </c>
      <c r="C359" s="248" t="s">
        <v>484</v>
      </c>
      <c r="D359" s="235" t="s">
        <v>311</v>
      </c>
      <c r="E359" s="236">
        <v>286</v>
      </c>
      <c r="F359" s="237"/>
      <c r="G359" s="238">
        <f>ROUND(E359*F359,2)</f>
        <v>0</v>
      </c>
      <c r="H359" s="237"/>
      <c r="I359" s="238">
        <f>ROUND(E359*H359,2)</f>
        <v>0</v>
      </c>
      <c r="J359" s="237"/>
      <c r="K359" s="238">
        <f>ROUND(E359*J359,2)</f>
        <v>0</v>
      </c>
      <c r="L359" s="238">
        <v>21</v>
      </c>
      <c r="M359" s="238">
        <f>G359*(1+L359/100)</f>
        <v>0</v>
      </c>
      <c r="N359" s="238">
        <v>0</v>
      </c>
      <c r="O359" s="238">
        <f>ROUND(E359*N359,2)</f>
        <v>0</v>
      </c>
      <c r="P359" s="238">
        <v>0</v>
      </c>
      <c r="Q359" s="238">
        <f>ROUND(E359*P359,2)</f>
        <v>0</v>
      </c>
      <c r="R359" s="238" t="s">
        <v>197</v>
      </c>
      <c r="S359" s="238" t="s">
        <v>127</v>
      </c>
      <c r="T359" s="239" t="s">
        <v>127</v>
      </c>
      <c r="U359" s="221">
        <v>4.3999999999999997E-2</v>
      </c>
      <c r="V359" s="221">
        <f>ROUND(E359*U359,2)</f>
        <v>12.58</v>
      </c>
      <c r="W359" s="221"/>
      <c r="X359" s="221" t="s">
        <v>128</v>
      </c>
      <c r="Y359" s="212"/>
      <c r="Z359" s="212"/>
      <c r="AA359" s="212"/>
      <c r="AB359" s="212"/>
      <c r="AC359" s="212"/>
      <c r="AD359" s="212"/>
      <c r="AE359" s="212"/>
      <c r="AF359" s="212"/>
      <c r="AG359" s="212" t="s">
        <v>129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19"/>
      <c r="B360" s="220"/>
      <c r="C360" s="249" t="s">
        <v>485</v>
      </c>
      <c r="D360" s="241"/>
      <c r="E360" s="241"/>
      <c r="F360" s="241"/>
      <c r="G360" s="241"/>
      <c r="H360" s="221"/>
      <c r="I360" s="221"/>
      <c r="J360" s="221"/>
      <c r="K360" s="221"/>
      <c r="L360" s="221"/>
      <c r="M360" s="221"/>
      <c r="N360" s="221"/>
      <c r="O360" s="221"/>
      <c r="P360" s="221"/>
      <c r="Q360" s="221"/>
      <c r="R360" s="221"/>
      <c r="S360" s="221"/>
      <c r="T360" s="221"/>
      <c r="U360" s="221"/>
      <c r="V360" s="221"/>
      <c r="W360" s="221"/>
      <c r="X360" s="221"/>
      <c r="Y360" s="212"/>
      <c r="Z360" s="212"/>
      <c r="AA360" s="212"/>
      <c r="AB360" s="212"/>
      <c r="AC360" s="212"/>
      <c r="AD360" s="212"/>
      <c r="AE360" s="212"/>
      <c r="AF360" s="212"/>
      <c r="AG360" s="212" t="s">
        <v>131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40" t="str">
        <f>C360</f>
        <v>přísun, montáže, demontáže a odsunu zkoušecího čerpadla, napuštění tlakovou vodou a dodání vody pro tlakovou zkoušku,</v>
      </c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19"/>
      <c r="B361" s="220"/>
      <c r="C361" s="250" t="s">
        <v>316</v>
      </c>
      <c r="D361" s="222"/>
      <c r="E361" s="223">
        <v>286</v>
      </c>
      <c r="F361" s="221"/>
      <c r="G361" s="221"/>
      <c r="H361" s="221"/>
      <c r="I361" s="221"/>
      <c r="J361" s="221"/>
      <c r="K361" s="221"/>
      <c r="L361" s="221"/>
      <c r="M361" s="221"/>
      <c r="N361" s="221"/>
      <c r="O361" s="221"/>
      <c r="P361" s="221"/>
      <c r="Q361" s="221"/>
      <c r="R361" s="221"/>
      <c r="S361" s="221"/>
      <c r="T361" s="221"/>
      <c r="U361" s="221"/>
      <c r="V361" s="221"/>
      <c r="W361" s="221"/>
      <c r="X361" s="221"/>
      <c r="Y361" s="212"/>
      <c r="Z361" s="212"/>
      <c r="AA361" s="212"/>
      <c r="AB361" s="212"/>
      <c r="AC361" s="212"/>
      <c r="AD361" s="212"/>
      <c r="AE361" s="212"/>
      <c r="AF361" s="212"/>
      <c r="AG361" s="212" t="s">
        <v>133</v>
      </c>
      <c r="AH361" s="212">
        <v>5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19"/>
      <c r="B362" s="220"/>
      <c r="C362" s="251"/>
      <c r="D362" s="242"/>
      <c r="E362" s="242"/>
      <c r="F362" s="242"/>
      <c r="G362" s="242"/>
      <c r="H362" s="221"/>
      <c r="I362" s="221"/>
      <c r="J362" s="221"/>
      <c r="K362" s="221"/>
      <c r="L362" s="221"/>
      <c r="M362" s="221"/>
      <c r="N362" s="221"/>
      <c r="O362" s="221"/>
      <c r="P362" s="221"/>
      <c r="Q362" s="221"/>
      <c r="R362" s="221"/>
      <c r="S362" s="221"/>
      <c r="T362" s="221"/>
      <c r="U362" s="221"/>
      <c r="V362" s="221"/>
      <c r="W362" s="221"/>
      <c r="X362" s="221"/>
      <c r="Y362" s="212"/>
      <c r="Z362" s="212"/>
      <c r="AA362" s="212"/>
      <c r="AB362" s="212"/>
      <c r="AC362" s="212"/>
      <c r="AD362" s="212"/>
      <c r="AE362" s="212"/>
      <c r="AF362" s="212"/>
      <c r="AG362" s="212" t="s">
        <v>135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ht="22.5" outlineLevel="1" x14ac:dyDescent="0.2">
      <c r="A363" s="233">
        <v>105</v>
      </c>
      <c r="B363" s="234" t="s">
        <v>486</v>
      </c>
      <c r="C363" s="248" t="s">
        <v>487</v>
      </c>
      <c r="D363" s="235" t="s">
        <v>311</v>
      </c>
      <c r="E363" s="236">
        <v>58</v>
      </c>
      <c r="F363" s="237"/>
      <c r="G363" s="238">
        <f>ROUND(E363*F363,2)</f>
        <v>0</v>
      </c>
      <c r="H363" s="237"/>
      <c r="I363" s="238">
        <f>ROUND(E363*H363,2)</f>
        <v>0</v>
      </c>
      <c r="J363" s="237"/>
      <c r="K363" s="238">
        <f>ROUND(E363*J363,2)</f>
        <v>0</v>
      </c>
      <c r="L363" s="238">
        <v>21</v>
      </c>
      <c r="M363" s="238">
        <f>G363*(1+L363/100)</f>
        <v>0</v>
      </c>
      <c r="N363" s="238">
        <v>0</v>
      </c>
      <c r="O363" s="238">
        <f>ROUND(E363*N363,2)</f>
        <v>0</v>
      </c>
      <c r="P363" s="238">
        <v>0</v>
      </c>
      <c r="Q363" s="238">
        <f>ROUND(E363*P363,2)</f>
        <v>0</v>
      </c>
      <c r="R363" s="238" t="s">
        <v>197</v>
      </c>
      <c r="S363" s="238" t="s">
        <v>127</v>
      </c>
      <c r="T363" s="239" t="s">
        <v>127</v>
      </c>
      <c r="U363" s="221">
        <v>5.8999999999999997E-2</v>
      </c>
      <c r="V363" s="221">
        <f>ROUND(E363*U363,2)</f>
        <v>3.42</v>
      </c>
      <c r="W363" s="221"/>
      <c r="X363" s="221" t="s">
        <v>128</v>
      </c>
      <c r="Y363" s="212"/>
      <c r="Z363" s="212"/>
      <c r="AA363" s="212"/>
      <c r="AB363" s="212"/>
      <c r="AC363" s="212"/>
      <c r="AD363" s="212"/>
      <c r="AE363" s="212"/>
      <c r="AF363" s="212"/>
      <c r="AG363" s="212" t="s">
        <v>129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19"/>
      <c r="B364" s="220"/>
      <c r="C364" s="249" t="s">
        <v>488</v>
      </c>
      <c r="D364" s="241"/>
      <c r="E364" s="241"/>
      <c r="F364" s="241"/>
      <c r="G364" s="241"/>
      <c r="H364" s="221"/>
      <c r="I364" s="221"/>
      <c r="J364" s="221"/>
      <c r="K364" s="221"/>
      <c r="L364" s="221"/>
      <c r="M364" s="221"/>
      <c r="N364" s="221"/>
      <c r="O364" s="221"/>
      <c r="P364" s="221"/>
      <c r="Q364" s="221"/>
      <c r="R364" s="221"/>
      <c r="S364" s="221"/>
      <c r="T364" s="221"/>
      <c r="U364" s="221"/>
      <c r="V364" s="221"/>
      <c r="W364" s="221"/>
      <c r="X364" s="221"/>
      <c r="Y364" s="212"/>
      <c r="Z364" s="212"/>
      <c r="AA364" s="212"/>
      <c r="AB364" s="212"/>
      <c r="AC364" s="212"/>
      <c r="AD364" s="212"/>
      <c r="AE364" s="212"/>
      <c r="AF364" s="212"/>
      <c r="AG364" s="212" t="s">
        <v>131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19"/>
      <c r="B365" s="220"/>
      <c r="C365" s="250" t="s">
        <v>489</v>
      </c>
      <c r="D365" s="222"/>
      <c r="E365" s="223">
        <v>58</v>
      </c>
      <c r="F365" s="221"/>
      <c r="G365" s="221"/>
      <c r="H365" s="221"/>
      <c r="I365" s="221"/>
      <c r="J365" s="221"/>
      <c r="K365" s="221"/>
      <c r="L365" s="221"/>
      <c r="M365" s="221"/>
      <c r="N365" s="221"/>
      <c r="O365" s="221"/>
      <c r="P365" s="221"/>
      <c r="Q365" s="221"/>
      <c r="R365" s="221"/>
      <c r="S365" s="221"/>
      <c r="T365" s="221"/>
      <c r="U365" s="221"/>
      <c r="V365" s="221"/>
      <c r="W365" s="221"/>
      <c r="X365" s="221"/>
      <c r="Y365" s="212"/>
      <c r="Z365" s="212"/>
      <c r="AA365" s="212"/>
      <c r="AB365" s="212"/>
      <c r="AC365" s="212"/>
      <c r="AD365" s="212"/>
      <c r="AE365" s="212"/>
      <c r="AF365" s="212"/>
      <c r="AG365" s="212" t="s">
        <v>133</v>
      </c>
      <c r="AH365" s="212">
        <v>5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19"/>
      <c r="B366" s="220"/>
      <c r="C366" s="251"/>
      <c r="D366" s="242"/>
      <c r="E366" s="242"/>
      <c r="F366" s="242"/>
      <c r="G366" s="242"/>
      <c r="H366" s="221"/>
      <c r="I366" s="221"/>
      <c r="J366" s="221"/>
      <c r="K366" s="221"/>
      <c r="L366" s="221"/>
      <c r="M366" s="221"/>
      <c r="N366" s="221"/>
      <c r="O366" s="221"/>
      <c r="P366" s="221"/>
      <c r="Q366" s="221"/>
      <c r="R366" s="221"/>
      <c r="S366" s="221"/>
      <c r="T366" s="221"/>
      <c r="U366" s="221"/>
      <c r="V366" s="221"/>
      <c r="W366" s="221"/>
      <c r="X366" s="221"/>
      <c r="Y366" s="212"/>
      <c r="Z366" s="212"/>
      <c r="AA366" s="212"/>
      <c r="AB366" s="212"/>
      <c r="AC366" s="212"/>
      <c r="AD366" s="212"/>
      <c r="AE366" s="212"/>
      <c r="AF366" s="212"/>
      <c r="AG366" s="212" t="s">
        <v>135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33">
        <v>106</v>
      </c>
      <c r="B367" s="234" t="s">
        <v>490</v>
      </c>
      <c r="C367" s="248" t="s">
        <v>491</v>
      </c>
      <c r="D367" s="235" t="s">
        <v>492</v>
      </c>
      <c r="E367" s="236">
        <v>1</v>
      </c>
      <c r="F367" s="237"/>
      <c r="G367" s="238">
        <f>ROUND(E367*F367,2)</f>
        <v>0</v>
      </c>
      <c r="H367" s="237"/>
      <c r="I367" s="238">
        <f>ROUND(E367*H367,2)</f>
        <v>0</v>
      </c>
      <c r="J367" s="237"/>
      <c r="K367" s="238">
        <f>ROUND(E367*J367,2)</f>
        <v>0</v>
      </c>
      <c r="L367" s="238">
        <v>21</v>
      </c>
      <c r="M367" s="238">
        <f>G367*(1+L367/100)</f>
        <v>0</v>
      </c>
      <c r="N367" s="238">
        <v>0</v>
      </c>
      <c r="O367" s="238">
        <f>ROUND(E367*N367,2)</f>
        <v>0</v>
      </c>
      <c r="P367" s="238">
        <v>0</v>
      </c>
      <c r="Q367" s="238">
        <f>ROUND(E367*P367,2)</f>
        <v>0</v>
      </c>
      <c r="R367" s="238"/>
      <c r="S367" s="238" t="s">
        <v>260</v>
      </c>
      <c r="T367" s="239" t="s">
        <v>261</v>
      </c>
      <c r="U367" s="221">
        <v>0</v>
      </c>
      <c r="V367" s="221">
        <f>ROUND(E367*U367,2)</f>
        <v>0</v>
      </c>
      <c r="W367" s="221"/>
      <c r="X367" s="221" t="s">
        <v>493</v>
      </c>
      <c r="Y367" s="212"/>
      <c r="Z367" s="212"/>
      <c r="AA367" s="212"/>
      <c r="AB367" s="212"/>
      <c r="AC367" s="212"/>
      <c r="AD367" s="212"/>
      <c r="AE367" s="212"/>
      <c r="AF367" s="212"/>
      <c r="AG367" s="212" t="s">
        <v>494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19"/>
      <c r="B368" s="220"/>
      <c r="C368" s="254" t="s">
        <v>495</v>
      </c>
      <c r="D368" s="245"/>
      <c r="E368" s="245"/>
      <c r="F368" s="245"/>
      <c r="G368" s="245"/>
      <c r="H368" s="221"/>
      <c r="I368" s="221"/>
      <c r="J368" s="221"/>
      <c r="K368" s="221"/>
      <c r="L368" s="221"/>
      <c r="M368" s="221"/>
      <c r="N368" s="221"/>
      <c r="O368" s="221"/>
      <c r="P368" s="221"/>
      <c r="Q368" s="221"/>
      <c r="R368" s="221"/>
      <c r="S368" s="221"/>
      <c r="T368" s="221"/>
      <c r="U368" s="221"/>
      <c r="V368" s="221"/>
      <c r="W368" s="221"/>
      <c r="X368" s="221"/>
      <c r="Y368" s="212"/>
      <c r="Z368" s="212"/>
      <c r="AA368" s="212"/>
      <c r="AB368" s="212"/>
      <c r="AC368" s="212"/>
      <c r="AD368" s="212"/>
      <c r="AE368" s="212"/>
      <c r="AF368" s="212"/>
      <c r="AG368" s="212" t="s">
        <v>158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19"/>
      <c r="B369" s="220"/>
      <c r="C369" s="252" t="s">
        <v>496</v>
      </c>
      <c r="D369" s="243"/>
      <c r="E369" s="243"/>
      <c r="F369" s="243"/>
      <c r="G369" s="243"/>
      <c r="H369" s="221"/>
      <c r="I369" s="221"/>
      <c r="J369" s="221"/>
      <c r="K369" s="221"/>
      <c r="L369" s="221"/>
      <c r="M369" s="221"/>
      <c r="N369" s="221"/>
      <c r="O369" s="221"/>
      <c r="P369" s="221"/>
      <c r="Q369" s="221"/>
      <c r="R369" s="221"/>
      <c r="S369" s="221"/>
      <c r="T369" s="221"/>
      <c r="U369" s="221"/>
      <c r="V369" s="221"/>
      <c r="W369" s="221"/>
      <c r="X369" s="221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158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19"/>
      <c r="B370" s="220"/>
      <c r="C370" s="251"/>
      <c r="D370" s="242"/>
      <c r="E370" s="242"/>
      <c r="F370" s="242"/>
      <c r="G370" s="242"/>
      <c r="H370" s="221"/>
      <c r="I370" s="221"/>
      <c r="J370" s="221"/>
      <c r="K370" s="221"/>
      <c r="L370" s="221"/>
      <c r="M370" s="221"/>
      <c r="N370" s="221"/>
      <c r="O370" s="221"/>
      <c r="P370" s="221"/>
      <c r="Q370" s="221"/>
      <c r="R370" s="221"/>
      <c r="S370" s="221"/>
      <c r="T370" s="221"/>
      <c r="U370" s="221"/>
      <c r="V370" s="221"/>
      <c r="W370" s="221"/>
      <c r="X370" s="221"/>
      <c r="Y370" s="212"/>
      <c r="Z370" s="212"/>
      <c r="AA370" s="212"/>
      <c r="AB370" s="212"/>
      <c r="AC370" s="212"/>
      <c r="AD370" s="212"/>
      <c r="AE370" s="212"/>
      <c r="AF370" s="212"/>
      <c r="AG370" s="212" t="s">
        <v>135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33">
        <v>107</v>
      </c>
      <c r="B371" s="234" t="s">
        <v>497</v>
      </c>
      <c r="C371" s="248" t="s">
        <v>498</v>
      </c>
      <c r="D371" s="235" t="s">
        <v>311</v>
      </c>
      <c r="E371" s="236">
        <v>150</v>
      </c>
      <c r="F371" s="237"/>
      <c r="G371" s="238">
        <f>ROUND(E371*F371,2)</f>
        <v>0</v>
      </c>
      <c r="H371" s="237"/>
      <c r="I371" s="238">
        <f>ROUND(E371*H371,2)</f>
        <v>0</v>
      </c>
      <c r="J371" s="237"/>
      <c r="K371" s="238">
        <f>ROUND(E371*J371,2)</f>
        <v>0</v>
      </c>
      <c r="L371" s="238">
        <v>21</v>
      </c>
      <c r="M371" s="238">
        <f>G371*(1+L371/100)</f>
        <v>0</v>
      </c>
      <c r="N371" s="238">
        <v>0</v>
      </c>
      <c r="O371" s="238">
        <f>ROUND(E371*N371,2)</f>
        <v>0</v>
      </c>
      <c r="P371" s="238">
        <v>0</v>
      </c>
      <c r="Q371" s="238">
        <f>ROUND(E371*P371,2)</f>
        <v>0</v>
      </c>
      <c r="R371" s="238"/>
      <c r="S371" s="238" t="s">
        <v>260</v>
      </c>
      <c r="T371" s="239" t="s">
        <v>261</v>
      </c>
      <c r="U371" s="221">
        <v>0</v>
      </c>
      <c r="V371" s="221">
        <f>ROUND(E371*U371,2)</f>
        <v>0</v>
      </c>
      <c r="W371" s="221"/>
      <c r="X371" s="221" t="s">
        <v>493</v>
      </c>
      <c r="Y371" s="212"/>
      <c r="Z371" s="212"/>
      <c r="AA371" s="212"/>
      <c r="AB371" s="212"/>
      <c r="AC371" s="212"/>
      <c r="AD371" s="212"/>
      <c r="AE371" s="212"/>
      <c r="AF371" s="212"/>
      <c r="AG371" s="212" t="s">
        <v>494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 x14ac:dyDescent="0.2">
      <c r="A372" s="219"/>
      <c r="B372" s="220"/>
      <c r="C372" s="253"/>
      <c r="D372" s="244"/>
      <c r="E372" s="244"/>
      <c r="F372" s="244"/>
      <c r="G372" s="244"/>
      <c r="H372" s="221"/>
      <c r="I372" s="221"/>
      <c r="J372" s="221"/>
      <c r="K372" s="221"/>
      <c r="L372" s="221"/>
      <c r="M372" s="221"/>
      <c r="N372" s="221"/>
      <c r="O372" s="221"/>
      <c r="P372" s="221"/>
      <c r="Q372" s="221"/>
      <c r="R372" s="221"/>
      <c r="S372" s="221"/>
      <c r="T372" s="221"/>
      <c r="U372" s="221"/>
      <c r="V372" s="221"/>
      <c r="W372" s="221"/>
      <c r="X372" s="221"/>
      <c r="Y372" s="212"/>
      <c r="Z372" s="212"/>
      <c r="AA372" s="212"/>
      <c r="AB372" s="212"/>
      <c r="AC372" s="212"/>
      <c r="AD372" s="212"/>
      <c r="AE372" s="212"/>
      <c r="AF372" s="212"/>
      <c r="AG372" s="212" t="s">
        <v>135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x14ac:dyDescent="0.2">
      <c r="A373" s="227" t="s">
        <v>121</v>
      </c>
      <c r="B373" s="228" t="s">
        <v>94</v>
      </c>
      <c r="C373" s="247" t="s">
        <v>28</v>
      </c>
      <c r="D373" s="229"/>
      <c r="E373" s="230"/>
      <c r="F373" s="231"/>
      <c r="G373" s="231">
        <f>SUMIF(AG374:AG376,"&lt;&gt;NOR",G374:G376)</f>
        <v>0</v>
      </c>
      <c r="H373" s="231"/>
      <c r="I373" s="231">
        <f>SUM(I374:I376)</f>
        <v>0</v>
      </c>
      <c r="J373" s="231"/>
      <c r="K373" s="231">
        <f>SUM(K374:K376)</f>
        <v>0</v>
      </c>
      <c r="L373" s="231"/>
      <c r="M373" s="231">
        <f>SUM(M374:M376)</f>
        <v>0</v>
      </c>
      <c r="N373" s="231"/>
      <c r="O373" s="231">
        <f>SUM(O374:O376)</f>
        <v>0</v>
      </c>
      <c r="P373" s="231"/>
      <c r="Q373" s="231">
        <f>SUM(Q374:Q376)</f>
        <v>0</v>
      </c>
      <c r="R373" s="231"/>
      <c r="S373" s="231"/>
      <c r="T373" s="232"/>
      <c r="U373" s="226"/>
      <c r="V373" s="226">
        <f>SUM(V374:V376)</f>
        <v>0</v>
      </c>
      <c r="W373" s="226"/>
      <c r="X373" s="226"/>
      <c r="AG373" t="s">
        <v>122</v>
      </c>
    </row>
    <row r="374" spans="1:60" outlineLevel="1" x14ac:dyDescent="0.2">
      <c r="A374" s="233">
        <v>108</v>
      </c>
      <c r="B374" s="234" t="s">
        <v>499</v>
      </c>
      <c r="C374" s="248" t="s">
        <v>500</v>
      </c>
      <c r="D374" s="235" t="s">
        <v>492</v>
      </c>
      <c r="E374" s="236">
        <v>1</v>
      </c>
      <c r="F374" s="237"/>
      <c r="G374" s="238">
        <f>ROUND(E374*F374,2)</f>
        <v>0</v>
      </c>
      <c r="H374" s="237"/>
      <c r="I374" s="238">
        <f>ROUND(E374*H374,2)</f>
        <v>0</v>
      </c>
      <c r="J374" s="237"/>
      <c r="K374" s="238">
        <f>ROUND(E374*J374,2)</f>
        <v>0</v>
      </c>
      <c r="L374" s="238">
        <v>21</v>
      </c>
      <c r="M374" s="238">
        <f>G374*(1+L374/100)</f>
        <v>0</v>
      </c>
      <c r="N374" s="238">
        <v>0</v>
      </c>
      <c r="O374" s="238">
        <f>ROUND(E374*N374,2)</f>
        <v>0</v>
      </c>
      <c r="P374" s="238">
        <v>0</v>
      </c>
      <c r="Q374" s="238">
        <f>ROUND(E374*P374,2)</f>
        <v>0</v>
      </c>
      <c r="R374" s="238"/>
      <c r="S374" s="238" t="s">
        <v>127</v>
      </c>
      <c r="T374" s="239" t="s">
        <v>261</v>
      </c>
      <c r="U374" s="221">
        <v>0</v>
      </c>
      <c r="V374" s="221">
        <f>ROUND(E374*U374,2)</f>
        <v>0</v>
      </c>
      <c r="W374" s="221"/>
      <c r="X374" s="221" t="s">
        <v>493</v>
      </c>
      <c r="Y374" s="212"/>
      <c r="Z374" s="212"/>
      <c r="AA374" s="212"/>
      <c r="AB374" s="212"/>
      <c r="AC374" s="212"/>
      <c r="AD374" s="212"/>
      <c r="AE374" s="212"/>
      <c r="AF374" s="212"/>
      <c r="AG374" s="212" t="s">
        <v>494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19"/>
      <c r="B375" s="220"/>
      <c r="C375" s="254" t="s">
        <v>501</v>
      </c>
      <c r="D375" s="245"/>
      <c r="E375" s="245"/>
      <c r="F375" s="245"/>
      <c r="G375" s="245"/>
      <c r="H375" s="221"/>
      <c r="I375" s="221"/>
      <c r="J375" s="221"/>
      <c r="K375" s="221"/>
      <c r="L375" s="221"/>
      <c r="M375" s="221"/>
      <c r="N375" s="221"/>
      <c r="O375" s="221"/>
      <c r="P375" s="221"/>
      <c r="Q375" s="221"/>
      <c r="R375" s="221"/>
      <c r="S375" s="221"/>
      <c r="T375" s="221"/>
      <c r="U375" s="221"/>
      <c r="V375" s="221"/>
      <c r="W375" s="221"/>
      <c r="X375" s="221"/>
      <c r="Y375" s="212"/>
      <c r="Z375" s="212"/>
      <c r="AA375" s="212"/>
      <c r="AB375" s="212"/>
      <c r="AC375" s="212"/>
      <c r="AD375" s="212"/>
      <c r="AE375" s="212"/>
      <c r="AF375" s="212"/>
      <c r="AG375" s="212" t="s">
        <v>158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19"/>
      <c r="B376" s="220"/>
      <c r="C376" s="251"/>
      <c r="D376" s="242"/>
      <c r="E376" s="242"/>
      <c r="F376" s="242"/>
      <c r="G376" s="242"/>
      <c r="H376" s="221"/>
      <c r="I376" s="221"/>
      <c r="J376" s="221"/>
      <c r="K376" s="221"/>
      <c r="L376" s="221"/>
      <c r="M376" s="221"/>
      <c r="N376" s="221"/>
      <c r="O376" s="221"/>
      <c r="P376" s="221"/>
      <c r="Q376" s="221"/>
      <c r="R376" s="221"/>
      <c r="S376" s="221"/>
      <c r="T376" s="221"/>
      <c r="U376" s="221"/>
      <c r="V376" s="221"/>
      <c r="W376" s="221"/>
      <c r="X376" s="221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135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x14ac:dyDescent="0.2">
      <c r="A377" s="3"/>
      <c r="B377" s="4"/>
      <c r="C377" s="256"/>
      <c r="D377" s="6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AE377">
        <v>15</v>
      </c>
      <c r="AF377">
        <v>21</v>
      </c>
      <c r="AG377" t="s">
        <v>108</v>
      </c>
    </row>
    <row r="378" spans="1:60" x14ac:dyDescent="0.2">
      <c r="A378" s="215"/>
      <c r="B378" s="216" t="s">
        <v>29</v>
      </c>
      <c r="C378" s="257"/>
      <c r="D378" s="217"/>
      <c r="E378" s="218"/>
      <c r="F378" s="218"/>
      <c r="G378" s="246">
        <f>G8+G107+G131+G158+G170+G283+G293+G297+G300+G335+G342+G345+G358+G373</f>
        <v>0</v>
      </c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AE378">
        <f>SUMIF(L7:L376,AE377,G7:G376)</f>
        <v>0</v>
      </c>
      <c r="AF378">
        <f>SUMIF(L7:L376,AF377,G7:G376)</f>
        <v>0</v>
      </c>
      <c r="AG378" t="s">
        <v>502</v>
      </c>
    </row>
    <row r="379" spans="1:60" x14ac:dyDescent="0.2">
      <c r="C379" s="258"/>
      <c r="D379" s="10"/>
      <c r="AG379" t="s">
        <v>503</v>
      </c>
    </row>
    <row r="380" spans="1:60" x14ac:dyDescent="0.2">
      <c r="D380" s="10"/>
    </row>
    <row r="381" spans="1:60" x14ac:dyDescent="0.2">
      <c r="D381" s="10"/>
    </row>
    <row r="382" spans="1:60" x14ac:dyDescent="0.2">
      <c r="D382" s="10"/>
    </row>
    <row r="383" spans="1:60" x14ac:dyDescent="0.2">
      <c r="D383" s="10"/>
    </row>
    <row r="384" spans="1:60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P68LHktkxh2fV9XRvODIpqaejlS5fgKengFfR2lu/0LH74MHQTL7kXC3HcsAfXG7R+mqbi9TMR82sTQz6RQdQ==" saltValue="iNWJ3WHeDkcBC+kjrzu5uw==" spinCount="100000" sheet="1"/>
  <mergeCells count="156">
    <mergeCell ref="C368:G368"/>
    <mergeCell ref="C369:G369"/>
    <mergeCell ref="C370:G370"/>
    <mergeCell ref="C372:G372"/>
    <mergeCell ref="C375:G375"/>
    <mergeCell ref="C376:G376"/>
    <mergeCell ref="C355:G355"/>
    <mergeCell ref="C357:G357"/>
    <mergeCell ref="C360:G360"/>
    <mergeCell ref="C362:G362"/>
    <mergeCell ref="C364:G364"/>
    <mergeCell ref="C366:G366"/>
    <mergeCell ref="C337:G337"/>
    <mergeCell ref="C339:G339"/>
    <mergeCell ref="C341:G341"/>
    <mergeCell ref="C344:G344"/>
    <mergeCell ref="C350:G350"/>
    <mergeCell ref="C353:G353"/>
    <mergeCell ref="C318:G318"/>
    <mergeCell ref="C320:G320"/>
    <mergeCell ref="C324:G324"/>
    <mergeCell ref="C329:G329"/>
    <mergeCell ref="C332:G332"/>
    <mergeCell ref="C334:G334"/>
    <mergeCell ref="C306:G306"/>
    <mergeCell ref="C308:G308"/>
    <mergeCell ref="C310:G310"/>
    <mergeCell ref="C312:G312"/>
    <mergeCell ref="C314:G314"/>
    <mergeCell ref="C316:G316"/>
    <mergeCell ref="C292:G292"/>
    <mergeCell ref="C295:G295"/>
    <mergeCell ref="C296:G296"/>
    <mergeCell ref="C299:G299"/>
    <mergeCell ref="C302:G302"/>
    <mergeCell ref="C304:G304"/>
    <mergeCell ref="C275:G275"/>
    <mergeCell ref="C277:G277"/>
    <mergeCell ref="C280:G280"/>
    <mergeCell ref="C282:G282"/>
    <mergeCell ref="C286:G286"/>
    <mergeCell ref="C289:G289"/>
    <mergeCell ref="C262:G262"/>
    <mergeCell ref="C264:G264"/>
    <mergeCell ref="C266:G266"/>
    <mergeCell ref="C269:G269"/>
    <mergeCell ref="C271:G271"/>
    <mergeCell ref="C273:G273"/>
    <mergeCell ref="C251:G251"/>
    <mergeCell ref="C253:G253"/>
    <mergeCell ref="C256:G256"/>
    <mergeCell ref="C258:G258"/>
    <mergeCell ref="C260:G260"/>
    <mergeCell ref="C261:G261"/>
    <mergeCell ref="C238:G238"/>
    <mergeCell ref="C240:G240"/>
    <mergeCell ref="C242:G242"/>
    <mergeCell ref="C244:G244"/>
    <mergeCell ref="C247:G247"/>
    <mergeCell ref="C249:G249"/>
    <mergeCell ref="C223:G223"/>
    <mergeCell ref="C225:G225"/>
    <mergeCell ref="C227:G227"/>
    <mergeCell ref="C229:G229"/>
    <mergeCell ref="C231:G231"/>
    <mergeCell ref="C233:G233"/>
    <mergeCell ref="C208:G208"/>
    <mergeCell ref="C210:G210"/>
    <mergeCell ref="C214:G214"/>
    <mergeCell ref="C216:G216"/>
    <mergeCell ref="C218:G218"/>
    <mergeCell ref="C220:G220"/>
    <mergeCell ref="C192:G192"/>
    <mergeCell ref="C194:G194"/>
    <mergeCell ref="C196:G196"/>
    <mergeCell ref="C202:G202"/>
    <mergeCell ref="C204:G204"/>
    <mergeCell ref="C206:G206"/>
    <mergeCell ref="C177:G177"/>
    <mergeCell ref="C180:G180"/>
    <mergeCell ref="C184:G184"/>
    <mergeCell ref="C186:G186"/>
    <mergeCell ref="C188:G188"/>
    <mergeCell ref="C190:G190"/>
    <mergeCell ref="C162:G162"/>
    <mergeCell ref="C165:G165"/>
    <mergeCell ref="C167:G167"/>
    <mergeCell ref="C169:G169"/>
    <mergeCell ref="C172:G172"/>
    <mergeCell ref="C175:G175"/>
    <mergeCell ref="C146:G146"/>
    <mergeCell ref="C149:G149"/>
    <mergeCell ref="C152:G152"/>
    <mergeCell ref="C154:G154"/>
    <mergeCell ref="C157:G157"/>
    <mergeCell ref="C160:G160"/>
    <mergeCell ref="C136:G136"/>
    <mergeCell ref="C137:G137"/>
    <mergeCell ref="C138:G138"/>
    <mergeCell ref="C139:G139"/>
    <mergeCell ref="C142:G142"/>
    <mergeCell ref="C144:G144"/>
    <mergeCell ref="C126:G126"/>
    <mergeCell ref="C128:G128"/>
    <mergeCell ref="C130:G130"/>
    <mergeCell ref="C133:G133"/>
    <mergeCell ref="C134:G134"/>
    <mergeCell ref="C135:G135"/>
    <mergeCell ref="C112:G112"/>
    <mergeCell ref="C114:G114"/>
    <mergeCell ref="C117:G117"/>
    <mergeCell ref="C119:G119"/>
    <mergeCell ref="C121:G121"/>
    <mergeCell ref="C123:G123"/>
    <mergeCell ref="C95:G95"/>
    <mergeCell ref="C100:G100"/>
    <mergeCell ref="C102:G102"/>
    <mergeCell ref="C104:G104"/>
    <mergeCell ref="C106:G106"/>
    <mergeCell ref="C109:G109"/>
    <mergeCell ref="C78:G78"/>
    <mergeCell ref="C81:G81"/>
    <mergeCell ref="C83:G83"/>
    <mergeCell ref="C86:G86"/>
    <mergeCell ref="C88:G88"/>
    <mergeCell ref="C93:G93"/>
    <mergeCell ref="C66:G66"/>
    <mergeCell ref="C68:G68"/>
    <mergeCell ref="C69:G69"/>
    <mergeCell ref="C71:G71"/>
    <mergeCell ref="C73:G73"/>
    <mergeCell ref="C76:G76"/>
    <mergeCell ref="C47:G47"/>
    <mergeCell ref="C50:G50"/>
    <mergeCell ref="C58:G58"/>
    <mergeCell ref="C60:G60"/>
    <mergeCell ref="C62:G62"/>
    <mergeCell ref="C64:G64"/>
    <mergeCell ref="C28:G28"/>
    <mergeCell ref="C30:G30"/>
    <mergeCell ref="C32:G32"/>
    <mergeCell ref="C34:G34"/>
    <mergeCell ref="C36:G36"/>
    <mergeCell ref="C37:G37"/>
    <mergeCell ref="C15:G15"/>
    <mergeCell ref="C17:G17"/>
    <mergeCell ref="C19:G19"/>
    <mergeCell ref="C21:G21"/>
    <mergeCell ref="C23:G23"/>
    <mergeCell ref="C26:G2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Běťák</dc:creator>
  <cp:lastModifiedBy>Martin Běťák</cp:lastModifiedBy>
  <cp:lastPrinted>2019-03-19T12:27:02Z</cp:lastPrinted>
  <dcterms:created xsi:type="dcterms:W3CDTF">2009-04-08T07:15:50Z</dcterms:created>
  <dcterms:modified xsi:type="dcterms:W3CDTF">2020-02-14T10:40:17Z</dcterms:modified>
</cp:coreProperties>
</file>